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codeName="ThisWorkbook" defaultThemeVersion="124226"/>
  <mc:AlternateContent xmlns:mc="http://schemas.openxmlformats.org/markup-compatibility/2006">
    <mc:Choice Requires="x15">
      <x15ac:absPath xmlns:x15ac="http://schemas.microsoft.com/office/spreadsheetml/2010/11/ac" url="/Users/adamkolarik/Documents/MAS Karlštejnsko/Karlštejn PC učebna/Žádost IROP/VZ/"/>
    </mc:Choice>
  </mc:AlternateContent>
  <xr:revisionPtr revIDLastSave="0" documentId="8_{7A852029-41C1-8240-8C39-79AECBADBBF4}" xr6:coauthVersionLast="47" xr6:coauthVersionMax="47" xr10:uidLastSave="{00000000-0000-0000-0000-000000000000}"/>
  <bookViews>
    <workbookView xWindow="36140" yWindow="520" windowWidth="30300" windowHeight="20980" xr2:uid="{00000000-000D-0000-FFFF-FFFF00000000}"/>
  </bookViews>
  <sheets>
    <sheet name="Krycí list" sheetId="1" r:id="rId1"/>
    <sheet name="Rekapitulace" sheetId="2" r:id="rId2"/>
    <sheet name="Stavba" sheetId="8" r:id="rId3"/>
    <sheet name="AVT" sheetId="5" r:id="rId4"/>
    <sheet name="Nábytek" sheetId="6" r:id="rId5"/>
    <sheet name="#Figury" sheetId="4" state="hidden" r:id="rId6"/>
  </sheets>
  <definedNames>
    <definedName name="_xlnm.Print_Titles" localSheetId="3">AVT!$11:$13</definedName>
    <definedName name="_xlnm.Print_Titles" localSheetId="4">Nábytek!$11:$13</definedName>
    <definedName name="_xlnm.Print_Titles" localSheetId="1">Rekapitulace!$11:$13</definedName>
    <definedName name="_xlnm.Print_Titles" localSheetId="2">Stavba!$11:$13</definedName>
    <definedName name="_xlnm.Print_Area" localSheetId="3">AVT!$A$1:$J$55</definedName>
    <definedName name="_xlnm.Print_Area" localSheetId="4">Nábytek!$A$1:$J$20</definedName>
    <definedName name="_xlnm.Print_Area" localSheetId="2">Stavba!$A$1:$J$118</definedName>
    <definedName name="Z_65E3123D_ED26_44E3_A414_09EEEF825484_.wvu.Cols" localSheetId="3" hidden="1">AVT!#REF!,AVT!#REF!,AVT!#REF!</definedName>
    <definedName name="Z_65E3123D_ED26_44E3_A414_09EEEF825484_.wvu.Cols" localSheetId="4" hidden="1">Nábytek!#REF!,Nábytek!#REF!,Nábytek!#REF!</definedName>
    <definedName name="Z_65E3123D_ED26_44E3_A414_09EEEF825484_.wvu.Cols" localSheetId="1" hidden="1">Rekapitulace!#REF!</definedName>
    <definedName name="Z_65E3123D_ED26_44E3_A414_09EEEF825484_.wvu.Cols" localSheetId="2" hidden="1">Stavba!#REF!,Stavba!#REF!,Stavba!#REF!</definedName>
    <definedName name="Z_65E3123D_ED26_44E3_A414_09EEEF825484_.wvu.PrintArea" localSheetId="3" hidden="1">AVT!$A$1:$J$55</definedName>
    <definedName name="Z_65E3123D_ED26_44E3_A414_09EEEF825484_.wvu.PrintArea" localSheetId="4" hidden="1">Nábytek!$A$1:$J$20</definedName>
    <definedName name="Z_65E3123D_ED26_44E3_A414_09EEEF825484_.wvu.PrintArea" localSheetId="2" hidden="1">Stavba!$A$1:$J$118</definedName>
    <definedName name="Z_65E3123D_ED26_44E3_A414_09EEEF825484_.wvu.PrintTitles" localSheetId="3" hidden="1">AVT!$11:$13</definedName>
    <definedName name="Z_65E3123D_ED26_44E3_A414_09EEEF825484_.wvu.PrintTitles" localSheetId="4" hidden="1">Nábytek!$11:$13</definedName>
    <definedName name="Z_65E3123D_ED26_44E3_A414_09EEEF825484_.wvu.PrintTitles" localSheetId="1" hidden="1">Rekapitulace!$11:$13</definedName>
    <definedName name="Z_65E3123D_ED26_44E3_A414_09EEEF825484_.wvu.PrintTitles" localSheetId="2" hidden="1">Stavba!$11:$13</definedName>
    <definedName name="Z_65E3123D_ED26_44E3_A414_09EEEF825484_.wvu.Rows" localSheetId="3" hidden="1">AVT!#REF!,AVT!#REF!,AVT!#REF!,AVT!#REF!,AVT!#REF!,AVT!#REF!,AVT!#REF!,AVT!#REF!,AVT!#REF!,AVT!#REF!,AVT!#REF!,AVT!#REF!,AVT!#REF!,AVT!#REF!,AVT!#REF!,AVT!#REF!,AVT!#REF!,AVT!#REF!,AVT!#REF!,AVT!#REF!,AVT!#REF!,AVT!#REF!,AVT!#REF!,AVT!#REF!,AVT!#REF!,AVT!#REF!,AVT!#REF!,AVT!#REF!,AVT!#REF!,AVT!#REF!,AVT!#REF!,AVT!#REF!,AVT!#REF!,AVT!#REF!,AVT!#REF!,AVT!#REF!,AVT!#REF!,AVT!#REF!,AVT!#REF!,AVT!#REF!,AVT!#REF!</definedName>
    <definedName name="Z_65E3123D_ED26_44E3_A414_09EEEF825484_.wvu.Rows" localSheetId="0" hidden="1">'Krycí list'!$1:$1,'Krycí list'!$3:$3,'Krycí list'!$6:$6,'Krycí list'!$8:$8,'Krycí list'!$10:$24</definedName>
    <definedName name="Z_65E3123D_ED26_44E3_A414_09EEEF825484_.wvu.Rows" localSheetId="4" hidden="1">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definedName>
    <definedName name="Z_65E3123D_ED26_44E3_A414_09EEEF825484_.wvu.Rows" localSheetId="2" hidden="1">Stavba!#REF!,Stavba!#REF!,Stavba!#REF!,Stavba!#REF!,Stavba!#REF!,Stavba!#REF!,Stavba!#REF!,Stavba!#REF!,Stavba!#REF!,Stavba!#REF!,Stavba!#REF!,Stavba!#REF!,Stavba!#REF!,Stavba!#REF!,Stavba!#REF!,Stavba!#REF!,Stavba!#REF!,Stavba!#REF!,Stavba!#REF!,Stavba!#REF!,Stavba!#REF!,Stavba!#REF!,Stavba!#REF!,Stavba!#REF!,Stavba!#REF!,Stavba!#REF!,Stavba!#REF!,Stavba!#REF!,Stavba!#REF!,Stavba!#REF!,Stavba!#REF!,Stavba!#REF!,Stavba!#REF!,Stavba!#REF!,Stavba!$59:$59,Stavba!$61:$61,Stavba!$62:$62,Stavba!$63:$63,Stavba!#REF!,Stavba!$65:$66,Stavba!$67:$67</definedName>
    <definedName name="Z_82B4F4D9_5370_4303_A97E_2A49E01AF629_.wvu.Cols" localSheetId="3" hidden="1">AVT!#REF!,AVT!#REF!,AVT!#REF!</definedName>
    <definedName name="Z_82B4F4D9_5370_4303_A97E_2A49E01AF629_.wvu.Cols" localSheetId="4" hidden="1">Nábytek!#REF!,Nábytek!#REF!,Nábytek!#REF!</definedName>
    <definedName name="Z_82B4F4D9_5370_4303_A97E_2A49E01AF629_.wvu.Cols" localSheetId="1" hidden="1">Rekapitulace!#REF!</definedName>
    <definedName name="Z_82B4F4D9_5370_4303_A97E_2A49E01AF629_.wvu.Cols" localSheetId="2" hidden="1">Stavba!#REF!,Stavba!#REF!,Stavba!#REF!</definedName>
    <definedName name="Z_82B4F4D9_5370_4303_A97E_2A49E01AF629_.wvu.PrintArea" localSheetId="3" hidden="1">AVT!$A$1:$J$55</definedName>
    <definedName name="Z_82B4F4D9_5370_4303_A97E_2A49E01AF629_.wvu.PrintArea" localSheetId="4" hidden="1">Nábytek!$A$1:$J$20</definedName>
    <definedName name="Z_82B4F4D9_5370_4303_A97E_2A49E01AF629_.wvu.PrintArea" localSheetId="2" hidden="1">Stavba!$A$1:$J$118</definedName>
    <definedName name="Z_82B4F4D9_5370_4303_A97E_2A49E01AF629_.wvu.PrintTitles" localSheetId="3" hidden="1">AVT!$11:$13</definedName>
    <definedName name="Z_82B4F4D9_5370_4303_A97E_2A49E01AF629_.wvu.PrintTitles" localSheetId="4" hidden="1">Nábytek!$11:$13</definedName>
    <definedName name="Z_82B4F4D9_5370_4303_A97E_2A49E01AF629_.wvu.PrintTitles" localSheetId="1" hidden="1">Rekapitulace!$11:$13</definedName>
    <definedName name="Z_82B4F4D9_5370_4303_A97E_2A49E01AF629_.wvu.PrintTitles" localSheetId="2" hidden="1">Stavba!$11:$13</definedName>
    <definedName name="Z_82B4F4D9_5370_4303_A97E_2A49E01AF629_.wvu.Rows" localSheetId="3" hidden="1">AVT!#REF!,AVT!#REF!,AVT!#REF!,AVT!#REF!,AVT!#REF!,AVT!#REF!,AVT!#REF!,AVT!#REF!,AVT!#REF!,AVT!#REF!,AVT!#REF!,AVT!#REF!,AVT!#REF!,AVT!#REF!,AVT!#REF!,AVT!#REF!,AVT!#REF!,AVT!#REF!,AVT!#REF!,AVT!#REF!,AVT!#REF!,AVT!#REF!,AVT!#REF!,AVT!#REF!,AVT!#REF!,AVT!#REF!,AVT!#REF!,AVT!#REF!,AVT!#REF!,AVT!#REF!,AVT!#REF!,AVT!#REF!,AVT!#REF!,AVT!#REF!,AVT!#REF!,AVT!#REF!,AVT!#REF!,AVT!#REF!,AVT!#REF!,AVT!#REF!,AVT!#REF!</definedName>
    <definedName name="Z_82B4F4D9_5370_4303_A97E_2A49E01AF629_.wvu.Rows" localSheetId="0" hidden="1">'Krycí list'!$1:$1,'Krycí list'!$3:$3,'Krycí list'!$6:$6,'Krycí list'!$8:$8,'Krycí list'!$10:$24</definedName>
    <definedName name="Z_82B4F4D9_5370_4303_A97E_2A49E01AF629_.wvu.Rows" localSheetId="4" hidden="1">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definedName>
    <definedName name="Z_82B4F4D9_5370_4303_A97E_2A49E01AF629_.wvu.Rows" localSheetId="2" hidden="1">Stavba!#REF!,Stavba!#REF!,Stavba!#REF!,Stavba!#REF!,Stavba!#REF!,Stavba!#REF!,Stavba!#REF!,Stavba!#REF!,Stavba!#REF!,Stavba!#REF!,Stavba!#REF!,Stavba!#REF!,Stavba!#REF!,Stavba!#REF!,Stavba!#REF!,Stavba!#REF!,Stavba!#REF!,Stavba!#REF!,Stavba!#REF!,Stavba!#REF!,Stavba!#REF!,Stavba!#REF!,Stavba!#REF!,Stavba!#REF!,Stavba!#REF!,Stavba!#REF!,Stavba!#REF!,Stavba!#REF!,Stavba!#REF!,Stavba!#REF!,Stavba!#REF!,Stavba!#REF!,Stavba!#REF!,Stavba!#REF!,Stavba!$59:$59,Stavba!$61:$61,Stavba!$62:$62,Stavba!$63:$63,Stavba!#REF!,Stavba!$65:$66,Stavba!$67:$67</definedName>
    <definedName name="Z_D6CFA044_0C8C_4ECE_96A2_AFF3DD5E0425_.wvu.Cols" localSheetId="3" hidden="1">AVT!#REF!,AVT!#REF!,AVT!#REF!</definedName>
    <definedName name="Z_D6CFA044_0C8C_4ECE_96A2_AFF3DD5E0425_.wvu.Cols" localSheetId="4" hidden="1">Nábytek!#REF!,Nábytek!#REF!,Nábytek!#REF!</definedName>
    <definedName name="Z_D6CFA044_0C8C_4ECE_96A2_AFF3DD5E0425_.wvu.Cols" localSheetId="1" hidden="1">Rekapitulace!#REF!</definedName>
    <definedName name="Z_D6CFA044_0C8C_4ECE_96A2_AFF3DD5E0425_.wvu.Cols" localSheetId="2" hidden="1">Stavba!#REF!,Stavba!#REF!,Stavba!#REF!</definedName>
    <definedName name="Z_D6CFA044_0C8C_4ECE_96A2_AFF3DD5E0425_.wvu.PrintArea" localSheetId="3" hidden="1">AVT!$A$1:$J$55</definedName>
    <definedName name="Z_D6CFA044_0C8C_4ECE_96A2_AFF3DD5E0425_.wvu.PrintArea" localSheetId="4" hidden="1">Nábytek!$A$1:$J$20</definedName>
    <definedName name="Z_D6CFA044_0C8C_4ECE_96A2_AFF3DD5E0425_.wvu.PrintArea" localSheetId="2" hidden="1">Stavba!$A$1:$J$118</definedName>
    <definedName name="Z_D6CFA044_0C8C_4ECE_96A2_AFF3DD5E0425_.wvu.PrintTitles" localSheetId="3" hidden="1">AVT!$11:$13</definedName>
    <definedName name="Z_D6CFA044_0C8C_4ECE_96A2_AFF3DD5E0425_.wvu.PrintTitles" localSheetId="4" hidden="1">Nábytek!$11:$13</definedName>
    <definedName name="Z_D6CFA044_0C8C_4ECE_96A2_AFF3DD5E0425_.wvu.PrintTitles" localSheetId="1" hidden="1">Rekapitulace!$11:$13</definedName>
    <definedName name="Z_D6CFA044_0C8C_4ECE_96A2_AFF3DD5E0425_.wvu.PrintTitles" localSheetId="2" hidden="1">Stavba!$11:$13</definedName>
    <definedName name="Z_D6CFA044_0C8C_4ECE_96A2_AFF3DD5E0425_.wvu.Rows" localSheetId="3" hidden="1">AVT!#REF!,AVT!#REF!,AVT!#REF!,AVT!#REF!,AVT!#REF!,AVT!#REF!,AVT!#REF!,AVT!#REF!,AVT!#REF!,AVT!#REF!,AVT!#REF!,AVT!#REF!,AVT!#REF!,AVT!#REF!,AVT!#REF!,AVT!#REF!,AVT!#REF!,AVT!#REF!,AVT!#REF!,AVT!#REF!,AVT!#REF!,AVT!#REF!,AVT!#REF!,AVT!#REF!,AVT!#REF!,AVT!#REF!,AVT!#REF!,AVT!#REF!,AVT!#REF!,AVT!#REF!,AVT!#REF!,AVT!#REF!,AVT!#REF!,AVT!#REF!,AVT!#REF!,AVT!#REF!,AVT!#REF!,AVT!#REF!,AVT!#REF!,AVT!#REF!,AVT!#REF!</definedName>
    <definedName name="Z_D6CFA044_0C8C_4ECE_96A2_AFF3DD5E0425_.wvu.Rows" localSheetId="0" hidden="1">'Krycí list'!$1:$1,'Krycí list'!$3:$3,'Krycí list'!$6:$6,'Krycí list'!$8:$8,'Krycí list'!$10:$24</definedName>
    <definedName name="Z_D6CFA044_0C8C_4ECE_96A2_AFF3DD5E0425_.wvu.Rows" localSheetId="4" hidden="1">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Nábytek!#REF!</definedName>
    <definedName name="Z_D6CFA044_0C8C_4ECE_96A2_AFF3DD5E0425_.wvu.Rows" localSheetId="2" hidden="1">Stavba!#REF!,Stavba!#REF!,Stavba!#REF!,Stavba!#REF!,Stavba!#REF!,Stavba!#REF!,Stavba!#REF!,Stavba!#REF!,Stavba!#REF!,Stavba!#REF!,Stavba!#REF!,Stavba!#REF!,Stavba!#REF!,Stavba!#REF!,Stavba!#REF!,Stavba!#REF!,Stavba!#REF!,Stavba!#REF!,Stavba!#REF!,Stavba!#REF!,Stavba!#REF!,Stavba!#REF!,Stavba!#REF!,Stavba!#REF!,Stavba!#REF!,Stavba!#REF!,Stavba!#REF!,Stavba!#REF!,Stavba!#REF!,Stavba!#REF!,Stavba!#REF!,Stavba!#REF!,Stavba!#REF!,Stavba!#REF!,Stavba!$59:$59,Stavba!$61:$61,Stavba!$62:$62,Stavba!$63:$63,Stavba!#REF!,Stavba!$65:$66,Stavba!$67:$67</definedName>
  </definedNames>
  <calcPr calcId="191029"/>
  <customWorkbookViews>
    <customWorkbookView name="Sebastian Fenyk – osobní zobrazení" guid="{65E3123D-ED26-44E3-A414-09EEEF825484}" mergeInterval="0" personalView="1" maximized="1" xWindow="-8" yWindow="-8" windowWidth="1936" windowHeight="1056" activeSheetId="3"/>
    <customWorkbookView name="Vladimír Lazárek – osobní zobrazení" guid="{82B4F4D9-5370-4303-A97E-2A49E01AF629}" mergeInterval="0" personalView="1" maximized="1" xWindow="-8" yWindow="-8" windowWidth="1936" windowHeight="1056" activeSheetId="3"/>
    <customWorkbookView name="Petr Smolík – osobní zobrazení" guid="{D6CFA044-0C8C-4ECE-96A2-AFF3DD5E0425}" mergeInterval="0" personalView="1" maximized="1" xWindow="1911" yWindow="-9" windowWidth="1938" windowHeight="104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2" i="5" l="1"/>
  <c r="I26" i="5" l="1"/>
  <c r="I23" i="5" l="1"/>
  <c r="G43" i="5"/>
  <c r="G44" i="5" s="1"/>
  <c r="I22" i="5" l="1"/>
  <c r="I25" i="5"/>
  <c r="I24" i="5"/>
  <c r="I58" i="8"/>
  <c r="I57" i="8"/>
  <c r="I56" i="8"/>
  <c r="I55" i="8"/>
  <c r="I54" i="8"/>
  <c r="G53" i="8"/>
  <c r="I52" i="8"/>
  <c r="I51" i="8"/>
  <c r="I49" i="8"/>
  <c r="G48" i="8"/>
  <c r="I47" i="8"/>
  <c r="I46" i="8"/>
  <c r="I45" i="8"/>
  <c r="I44" i="8"/>
  <c r="I42" i="8" l="1"/>
  <c r="I41" i="8"/>
  <c r="I53" i="8"/>
  <c r="I50" i="8" s="1"/>
  <c r="I48" i="8"/>
  <c r="I43" i="8" s="1"/>
  <c r="I107" i="8" l="1"/>
  <c r="G66" i="8"/>
  <c r="G71" i="8"/>
  <c r="I85" i="8"/>
  <c r="G84" i="8"/>
  <c r="I84" i="8" s="1"/>
  <c r="I83" i="8"/>
  <c r="I82" i="8"/>
  <c r="I81" i="8"/>
  <c r="G79" i="8" l="1"/>
  <c r="I79" i="8" s="1"/>
  <c r="G78" i="8"/>
  <c r="I78" i="8" s="1"/>
  <c r="I77" i="8"/>
  <c r="G76" i="8"/>
  <c r="I76" i="8" s="1"/>
  <c r="I75" i="8"/>
  <c r="I74" i="8"/>
  <c r="I73" i="8"/>
  <c r="G72" i="8"/>
  <c r="I72" i="8" s="1"/>
  <c r="I71" i="8"/>
  <c r="I70" i="8"/>
  <c r="G17" i="5" l="1"/>
  <c r="I17" i="5" l="1"/>
  <c r="A17" i="2" l="1"/>
  <c r="B17" i="2"/>
  <c r="I114" i="8"/>
  <c r="A16" i="2" l="1"/>
  <c r="A15" i="2"/>
  <c r="A14" i="2"/>
  <c r="B16" i="2"/>
  <c r="B15" i="2"/>
  <c r="B14" i="2"/>
  <c r="C9" i="8"/>
  <c r="C8" i="8"/>
  <c r="C7" i="8"/>
  <c r="C5" i="8"/>
  <c r="C4" i="8"/>
  <c r="C3" i="8"/>
  <c r="C2" i="8"/>
  <c r="I112" i="8"/>
  <c r="G111" i="8"/>
  <c r="I111" i="8" s="1"/>
  <c r="I110" i="8"/>
  <c r="G109" i="8"/>
  <c r="I109" i="8" s="1"/>
  <c r="I108" i="8"/>
  <c r="G106" i="8"/>
  <c r="I106" i="8" s="1"/>
  <c r="I105" i="8"/>
  <c r="I104" i="8"/>
  <c r="I103" i="8"/>
  <c r="G102" i="8"/>
  <c r="I102" i="8" s="1"/>
  <c r="G101" i="8"/>
  <c r="I101" i="8" s="1"/>
  <c r="G100" i="8"/>
  <c r="I100" i="8" s="1"/>
  <c r="I99" i="8"/>
  <c r="I98" i="8"/>
  <c r="G97" i="8"/>
  <c r="I97" i="8" s="1"/>
  <c r="I96" i="8"/>
  <c r="G95" i="8"/>
  <c r="I95" i="8" s="1"/>
  <c r="G94" i="8"/>
  <c r="I94" i="8" s="1"/>
  <c r="I93" i="8"/>
  <c r="I92" i="8"/>
  <c r="I91" i="8"/>
  <c r="G90" i="8"/>
  <c r="I90" i="8" s="1"/>
  <c r="I89" i="8"/>
  <c r="I88" i="8"/>
  <c r="G87" i="8"/>
  <c r="I87" i="8" s="1"/>
  <c r="I86" i="8"/>
  <c r="G65" i="8"/>
  <c r="G64" i="8"/>
  <c r="G63" i="8"/>
  <c r="G61" i="8"/>
  <c r="I60" i="8"/>
  <c r="I39" i="8"/>
  <c r="I31" i="8"/>
  <c r="I30" i="8"/>
  <c r="I29" i="8"/>
  <c r="I28" i="8"/>
  <c r="I27" i="8"/>
  <c r="G24" i="8"/>
  <c r="I23" i="8"/>
  <c r="I22" i="8"/>
  <c r="I20" i="8"/>
  <c r="I19" i="8"/>
  <c r="I18" i="8"/>
  <c r="I17" i="8"/>
  <c r="I16" i="8"/>
  <c r="I24" i="8" l="1"/>
  <c r="G67" i="8"/>
  <c r="I63" i="8"/>
  <c r="I64" i="8"/>
  <c r="I80" i="8"/>
  <c r="I38" i="8"/>
  <c r="G25" i="8"/>
  <c r="I65" i="8"/>
  <c r="I15" i="8"/>
  <c r="I67" i="8"/>
  <c r="I69" i="8"/>
  <c r="I61" i="8"/>
  <c r="G62" i="8"/>
  <c r="I68" i="8" l="1"/>
  <c r="C16" i="2" s="1"/>
  <c r="I25" i="8"/>
  <c r="G26" i="8"/>
  <c r="I66" i="8"/>
  <c r="I62" i="8"/>
  <c r="I26" i="8" l="1"/>
  <c r="I21" i="8" s="1"/>
  <c r="I59" i="8"/>
  <c r="I40" i="8" s="1"/>
  <c r="C15" i="2" l="1"/>
  <c r="I37" i="8" l="1"/>
  <c r="I33" i="8"/>
  <c r="I34" i="8"/>
  <c r="I36" i="8"/>
  <c r="I35" i="8"/>
  <c r="I32" i="8" l="1"/>
  <c r="I14" i="8" s="1"/>
  <c r="I117" i="8" l="1"/>
  <c r="I116" i="8" l="1"/>
  <c r="C14" i="2"/>
  <c r="I115" i="8"/>
  <c r="B19" i="2"/>
  <c r="A19" i="2"/>
  <c r="B18" i="2"/>
  <c r="A18" i="2"/>
  <c r="I113" i="8" l="1"/>
  <c r="C17" i="2" s="1"/>
  <c r="E41" i="1" s="1"/>
  <c r="I118" i="8" l="1"/>
  <c r="C9" i="6"/>
  <c r="C8" i="6"/>
  <c r="C7" i="6"/>
  <c r="C5" i="6"/>
  <c r="C4" i="6"/>
  <c r="C3" i="6"/>
  <c r="C2" i="6"/>
  <c r="I53" i="5"/>
  <c r="I50" i="5"/>
  <c r="G45" i="5"/>
  <c r="I44" i="5"/>
  <c r="I43" i="5"/>
  <c r="I40" i="5"/>
  <c r="I39" i="5"/>
  <c r="G38" i="5"/>
  <c r="G36" i="5"/>
  <c r="G34" i="5"/>
  <c r="G33" i="5"/>
  <c r="G31" i="5"/>
  <c r="G29" i="5"/>
  <c r="I19" i="5"/>
  <c r="I21" i="5"/>
  <c r="G20" i="5"/>
  <c r="I16" i="5"/>
  <c r="C9" i="5"/>
  <c r="C8" i="5"/>
  <c r="C7" i="5"/>
  <c r="C5" i="5"/>
  <c r="C4" i="5"/>
  <c r="C3" i="5"/>
  <c r="C2" i="5"/>
  <c r="I15" i="5" l="1"/>
  <c r="I18" i="6"/>
  <c r="I17" i="6"/>
  <c r="I16" i="6"/>
  <c r="I31" i="5"/>
  <c r="I45" i="5"/>
  <c r="I18" i="5"/>
  <c r="I32" i="5"/>
  <c r="I36" i="5"/>
  <c r="I47" i="5"/>
  <c r="I52" i="5"/>
  <c r="I41" i="5"/>
  <c r="I37" i="5"/>
  <c r="I54" i="5"/>
  <c r="I48" i="5"/>
  <c r="I19" i="6"/>
  <c r="I29" i="5"/>
  <c r="I20" i="5"/>
  <c r="I49" i="5"/>
  <c r="I38" i="5"/>
  <c r="G35" i="5"/>
  <c r="G46" i="5"/>
  <c r="I33" i="5"/>
  <c r="I34" i="5"/>
  <c r="I15" i="6" l="1"/>
  <c r="I14" i="6" s="1"/>
  <c r="I20" i="6" s="1"/>
  <c r="I51" i="5"/>
  <c r="I35" i="5"/>
  <c r="I46" i="5"/>
  <c r="I30" i="5"/>
  <c r="I28" i="5"/>
  <c r="I27" i="5" s="1"/>
  <c r="I14" i="5" l="1"/>
  <c r="I55" i="5" s="1"/>
  <c r="C19" i="2"/>
  <c r="E43" i="1" s="1"/>
  <c r="C18" i="2" l="1"/>
  <c r="C20" i="2" s="1"/>
  <c r="E42" i="1" l="1"/>
  <c r="E39" i="1"/>
  <c r="B2" i="2" l="1"/>
  <c r="B3" i="2"/>
  <c r="B4" i="2"/>
  <c r="B5" i="2"/>
  <c r="B7" i="2"/>
  <c r="B8" i="2"/>
  <c r="B9" i="2"/>
  <c r="E35" i="1"/>
  <c r="J35" i="1"/>
  <c r="R35" i="1"/>
  <c r="P38" i="1"/>
  <c r="P39" i="1"/>
  <c r="P40" i="1"/>
  <c r="P41" i="1"/>
  <c r="P42" i="1"/>
  <c r="J46" i="1"/>
  <c r="K47" i="1"/>
  <c r="E40" i="1" l="1"/>
  <c r="E38" i="1" l="1"/>
  <c r="E46" i="1" s="1"/>
  <c r="R46" i="1" l="1"/>
  <c r="S49" i="1" s="1"/>
  <c r="R49" i="1" l="1"/>
  <c r="O51" i="1" s="1"/>
  <c r="O50" i="1" s="1"/>
  <c r="S50" i="1" s="1"/>
  <c r="R51" i="1" l="1"/>
  <c r="R50" i="1"/>
  <c r="S51" i="1"/>
  <c r="R52" i="1" l="1"/>
</calcChain>
</file>

<file path=xl/sharedStrings.xml><?xml version="1.0" encoding="utf-8"?>
<sst xmlns="http://schemas.openxmlformats.org/spreadsheetml/2006/main" count="810" uniqueCount="377">
  <si>
    <t>Název stavby</t>
  </si>
  <si>
    <t>JKSO</t>
  </si>
  <si>
    <t xml:space="preserve"> </t>
  </si>
  <si>
    <t>Kód stavby</t>
  </si>
  <si>
    <t>ucebny</t>
  </si>
  <si>
    <t>Název objektu</t>
  </si>
  <si>
    <t>EČO</t>
  </si>
  <si>
    <t/>
  </si>
  <si>
    <t>Kód objektu</t>
  </si>
  <si>
    <t>Název části</t>
  </si>
  <si>
    <t>Místo</t>
  </si>
  <si>
    <t>Kód části</t>
  </si>
  <si>
    <t>Název podčásti</t>
  </si>
  <si>
    <t>Kód podčásti</t>
  </si>
  <si>
    <t>IČ</t>
  </si>
  <si>
    <t>DIČ</t>
  </si>
  <si>
    <t>Objednatel</t>
  </si>
  <si>
    <t>Projektant</t>
  </si>
  <si>
    <t>Zhotovitel</t>
  </si>
  <si>
    <t>Rozpočet číslo</t>
  </si>
  <si>
    <t>Zpracoval</t>
  </si>
  <si>
    <t>Dne</t>
  </si>
  <si>
    <t xml:space="preserve">               Měrné a účelové jednotky</t>
  </si>
  <si>
    <t xml:space="preserve">            Počet</t>
  </si>
  <si>
    <t xml:space="preserve">    Náklady / 1 m.j.</t>
  </si>
  <si>
    <t xml:space="preserve">             Počet</t>
  </si>
  <si>
    <t xml:space="preserve">     Náklady / 1 m.j.</t>
  </si>
  <si>
    <t xml:space="preserve">                Počet</t>
  </si>
  <si>
    <t xml:space="preserve">        Náklady / 1 m.j.</t>
  </si>
  <si>
    <t xml:space="preserve">               Rozpočtové náklady v</t>
  </si>
  <si>
    <t>CZK</t>
  </si>
  <si>
    <t>A</t>
  </si>
  <si>
    <t>Základní rozp. náklady</t>
  </si>
  <si>
    <t>B</t>
  </si>
  <si>
    <t>Doplňkové náklady</t>
  </si>
  <si>
    <t>C</t>
  </si>
  <si>
    <t>Vedlejší rozpočtové náklady</t>
  </si>
  <si>
    <t>HSV</t>
  </si>
  <si>
    <t>Práce přesčas</t>
  </si>
  <si>
    <t>Zařízení staveniště</t>
  </si>
  <si>
    <t>21</t>
  </si>
  <si>
    <t>%</t>
  </si>
  <si>
    <t>Bez pevné podl.</t>
  </si>
  <si>
    <t>PSV</t>
  </si>
  <si>
    <t>Kulturní památka</t>
  </si>
  <si>
    <t>Územní vlivy</t>
  </si>
  <si>
    <t>Provozní vlivy</t>
  </si>
  <si>
    <t>Ostatní</t>
  </si>
  <si>
    <t>VRN z rozpočtu</t>
  </si>
  <si>
    <t>HZS</t>
  </si>
  <si>
    <t>Kompl. činnost</t>
  </si>
  <si>
    <t>Ostatní náklady</t>
  </si>
  <si>
    <t>D</t>
  </si>
  <si>
    <t>Celkové náklady</t>
  </si>
  <si>
    <t>Datum a podpis</t>
  </si>
  <si>
    <t>Razítko</t>
  </si>
  <si>
    <t>DPH</t>
  </si>
  <si>
    <t>E</t>
  </si>
  <si>
    <t>Přípočty a odpočty</t>
  </si>
  <si>
    <t>Dodávky objednatele</t>
  </si>
  <si>
    <t>Klouzavá doložka</t>
  </si>
  <si>
    <t>Zvýhodnění + -</t>
  </si>
  <si>
    <t>Stavba:</t>
  </si>
  <si>
    <t>Objekt:</t>
  </si>
  <si>
    <t>Část:</t>
  </si>
  <si>
    <t xml:space="preserve">JKSO: </t>
  </si>
  <si>
    <t>Objednatel:</t>
  </si>
  <si>
    <t>Zhotovitel:</t>
  </si>
  <si>
    <t>Datum:</t>
  </si>
  <si>
    <t>Kód</t>
  </si>
  <si>
    <t>Popis</t>
  </si>
  <si>
    <t>Cena celkem</t>
  </si>
  <si>
    <t>Úpravy povrchů, podlahy a osazování výplní</t>
  </si>
  <si>
    <t>Ostatní konstrukce a práce, bourání</t>
  </si>
  <si>
    <t>Přesun sutě</t>
  </si>
  <si>
    <t>Přesun hmot</t>
  </si>
  <si>
    <t>Práce a dodávky PSV</t>
  </si>
  <si>
    <t>711</t>
  </si>
  <si>
    <t>Izolace proti vodě, vlhkosti a plynům</t>
  </si>
  <si>
    <t>Zdravotechnika - zařizovací předměty</t>
  </si>
  <si>
    <t>781</t>
  </si>
  <si>
    <t>Dokončovací práce - obklady</t>
  </si>
  <si>
    <t>784</t>
  </si>
  <si>
    <t>Dokončovací práce - malby a tapety</t>
  </si>
  <si>
    <t>JKSO:</t>
  </si>
  <si>
    <t>P.Č.</t>
  </si>
  <si>
    <t>TV</t>
  </si>
  <si>
    <t>KCN</t>
  </si>
  <si>
    <t>MJ</t>
  </si>
  <si>
    <t>Množství celkem</t>
  </si>
  <si>
    <t>K</t>
  </si>
  <si>
    <t>014</t>
  </si>
  <si>
    <t>m2</t>
  </si>
  <si>
    <t>612135101</t>
  </si>
  <si>
    <t>011</t>
  </si>
  <si>
    <t>612325121</t>
  </si>
  <si>
    <t>Vápenocementová štuková omítka rýh ve stěnách šířky do 150 mm</t>
  </si>
  <si>
    <t>kus</t>
  </si>
  <si>
    <t>612325215</t>
  </si>
  <si>
    <t>Vápenocementová hladká omítka malých ploch do 4,0 m2 na stěnách pod obklady</t>
  </si>
  <si>
    <t>619991001</t>
  </si>
  <si>
    <t>Zakrytí podlah fólií přilepenou lepící páskou</t>
  </si>
  <si>
    <t>619991011</t>
  </si>
  <si>
    <t>Obalení konstrukcí a prvků fólií přilepenou lepící páskou</t>
  </si>
  <si>
    <t>952901107</t>
  </si>
  <si>
    <t>Čištění budov omytí dvojitých nebo zdvojených oken nebo balkonových dveří plochy do 2,5m2</t>
  </si>
  <si>
    <t>952901122</t>
  </si>
  <si>
    <t>952902021</t>
  </si>
  <si>
    <t>Čištění budov zametení hladkých podlah</t>
  </si>
  <si>
    <t>952902031</t>
  </si>
  <si>
    <t>Čištění budov omytí hladkých podlah</t>
  </si>
  <si>
    <t>952902611</t>
  </si>
  <si>
    <t>Čištění budov vysátí prachu z ostatních ploch</t>
  </si>
  <si>
    <t>013</t>
  </si>
  <si>
    <t>m</t>
  </si>
  <si>
    <t>974049121</t>
  </si>
  <si>
    <t>Vysekání rýh v betonových zdech hl do 30 mm š do 30 mm</t>
  </si>
  <si>
    <t>974049133</t>
  </si>
  <si>
    <t>Vysekání rýh v betonových zdech hl do 50 mm š do 100 mm</t>
  </si>
  <si>
    <t>977131115</t>
  </si>
  <si>
    <t>Vrty příklepovými vrtáky D 16 mm do cihelného zdiva nebo prostého betonu</t>
  </si>
  <si>
    <t>t</t>
  </si>
  <si>
    <t>997013213</t>
  </si>
  <si>
    <t>241</t>
  </si>
  <si>
    <t>997241622</t>
  </si>
  <si>
    <t>Naložení a složení suti</t>
  </si>
  <si>
    <t>998011002</t>
  </si>
  <si>
    <t>Přesun hmot pro budovy zděné v do 12 m</t>
  </si>
  <si>
    <t>711413121</t>
  </si>
  <si>
    <t>721</t>
  </si>
  <si>
    <t>soubor</t>
  </si>
  <si>
    <t>725210821</t>
  </si>
  <si>
    <t>Demontáž umyvadel bez výtokových armatur</t>
  </si>
  <si>
    <t>725820801</t>
  </si>
  <si>
    <t>Demontáž baterie nástěnné do G 3 / 4</t>
  </si>
  <si>
    <t>725829121</t>
  </si>
  <si>
    <t>Montáž baterie umyvadlové nástěnné pákové a klasické ostatní typ</t>
  </si>
  <si>
    <t>M</t>
  </si>
  <si>
    <t>MAT</t>
  </si>
  <si>
    <t>781471810</t>
  </si>
  <si>
    <t>Demontáž obkladů z obkladaček keramických kladených do malty</t>
  </si>
  <si>
    <t>781474116</t>
  </si>
  <si>
    <t>Montáž obkladů vnitřních keramických hladkých do 35 ks/m2 lepených flexibilním lepidlem</t>
  </si>
  <si>
    <t>781491815</t>
  </si>
  <si>
    <t>Odstranění profilu ukončovacího</t>
  </si>
  <si>
    <t>781495115</t>
  </si>
  <si>
    <t>Spárování vnitřních obkladů silikonem</t>
  </si>
  <si>
    <t>998781202</t>
  </si>
  <si>
    <t>Přesun hmot procentní pro obklady keramické v objektech v do 12 m</t>
  </si>
  <si>
    <t>784111031</t>
  </si>
  <si>
    <t>Omytí podkladu v místnostech výšky do 3,80 m</t>
  </si>
  <si>
    <t>784121001</t>
  </si>
  <si>
    <t>784161211</t>
  </si>
  <si>
    <t>Lokální vyrovnání podkladu sádrovou stěrkou plochy do 0,25 m2 v místnostech výšky do 3,80 m</t>
  </si>
  <si>
    <t>784181121</t>
  </si>
  <si>
    <t>Hloubková jednonásobná penetrace podkladu v místnostech výšky do 3,80 m</t>
  </si>
  <si>
    <t>784191003</t>
  </si>
  <si>
    <t>Čištění vnitřních ploch oken dvojitých nebo zdvojených po provedení malířských prací</t>
  </si>
  <si>
    <t>784191005</t>
  </si>
  <si>
    <t>Čištění vnitřních ploch dveří nebo vrat po provedení malířských prací</t>
  </si>
  <si>
    <t>784191007</t>
  </si>
  <si>
    <t>Čištění vnitřních ploch podlah po provedení malířských prací</t>
  </si>
  <si>
    <t>784221101</t>
  </si>
  <si>
    <t>Dvojnásobné bílé malby  ze směsí za sucha dobře otěruvzdorných v místnostech do 3,80 m</t>
  </si>
  <si>
    <t xml:space="preserve">REKAPITULACE </t>
  </si>
  <si>
    <t>KRYCÍ LIST SOUPISU</t>
  </si>
  <si>
    <t>OCENĚNÝ SOUPIS PRACÍ A DODÁVEK A SLUŽEB</t>
  </si>
  <si>
    <t>Nábytek</t>
  </si>
  <si>
    <t>Stolní vizualizér</t>
  </si>
  <si>
    <t>Ovládací SW jazykové laboratoře pro mediální aktivity</t>
  </si>
  <si>
    <t>Učitelský SW</t>
  </si>
  <si>
    <t>Audio matice pro interkom</t>
  </si>
  <si>
    <t>Audio mixer a sluchátkový zesilovač - učitel</t>
  </si>
  <si>
    <t>Audio mixer a sluchátkový zesilovač - student</t>
  </si>
  <si>
    <t>Systémový náhlavní set - sluchátka/mikrofon</t>
  </si>
  <si>
    <t>PC ovládací a prezentační stanice pro učitele</t>
  </si>
  <si>
    <t>PC stanice pro studenty</t>
  </si>
  <si>
    <t>Datový switch</t>
  </si>
  <si>
    <t>Technologie jazykové laboratoře pro vzdálený přístup ke studijním materiálům</t>
  </si>
  <si>
    <t>PC Media server</t>
  </si>
  <si>
    <t>NAS úložiště</t>
  </si>
  <si>
    <t>HDD pro úložiště</t>
  </si>
  <si>
    <t>SW modul pro internetový přístup</t>
  </si>
  <si>
    <t xml:space="preserve">Židle učitelská </t>
  </si>
  <si>
    <t>Slaboproudé rozvody + příslušenství</t>
  </si>
  <si>
    <t>Silnoproudé rozvody + příslušenství</t>
  </si>
  <si>
    <t>AVT</t>
  </si>
  <si>
    <t>ZRN (ř. 1-8)</t>
  </si>
  <si>
    <t>DN (ř. 10-12)</t>
  </si>
  <si>
    <t>VRN (ř. 14-19)</t>
  </si>
  <si>
    <t>Součet 9, 13, 20-23</t>
  </si>
  <si>
    <t>EL</t>
  </si>
  <si>
    <t>Projektové práce (DSPS)</t>
  </si>
  <si>
    <t>Cena s DPH (ř. 25-26)</t>
  </si>
  <si>
    <t>Popis / minimální technické parametry</t>
  </si>
  <si>
    <t>Cena jednotková bez DPH</t>
  </si>
  <si>
    <t>Cena celkem bez DPH</t>
  </si>
  <si>
    <t>Kód položky / název</t>
  </si>
  <si>
    <t>Celkem bez DPH</t>
  </si>
  <si>
    <t>Židle studentská</t>
  </si>
  <si>
    <t>Vnitrostaveništní doprava suti a vybouraných hmot vodorovně do 50 m pro budovy v do 12 m ručně</t>
  </si>
  <si>
    <t>997013501</t>
  </si>
  <si>
    <t>Odvoz suti a vybouraných hmot na skládku nebo meziskládku do 1 km se složením</t>
  </si>
  <si>
    <t>997013509</t>
  </si>
  <si>
    <t>997013831</t>
  </si>
  <si>
    <t>Poplatky za uložení stavebního směsného odpadu na skládce ( skládkovné)</t>
  </si>
  <si>
    <t>Příplatek k ceně za každý započatý 1 km  přes 1 km - celkem 20 km</t>
  </si>
  <si>
    <t>Zvuková karta</t>
  </si>
  <si>
    <t>USB HUB</t>
  </si>
  <si>
    <t>„Zbývající položky typu vlastní jsou kalkulovány na základě zkušeností z realizace obdobných zakázek a jsou v místě i čase obvyklé“</t>
  </si>
  <si>
    <t>vlastní</t>
  </si>
  <si>
    <t>10.074.642</t>
  </si>
  <si>
    <t>Ohebná dvouplášťová korugovaná bezhalogenová chránička vnitřní ø 32 mm.</t>
  </si>
  <si>
    <t>10.048.482</t>
  </si>
  <si>
    <t>Silový kabel CYKY-J 3x2,5mm2.</t>
  </si>
  <si>
    <t>10.079.613</t>
  </si>
  <si>
    <t>Zásuvka dvojnásobná bezšroubová, s clonkami, s natočenou dutinou, bílá, 16 A</t>
  </si>
  <si>
    <t>Zásuvka jednonásobná bezšroubová, bílá, 16 A</t>
  </si>
  <si>
    <t>Montáž jističů se zapojením vodičů, dvoupólových nn, do 25 A ve skříni.</t>
  </si>
  <si>
    <t>10.079.558</t>
  </si>
  <si>
    <t>Zkouška a prohlídka elektrických rozvodů a zařízení, celková prohlídka a vyhotovení revizní zprávy pro objem montážních prací do 100 tis. Kč</t>
  </si>
  <si>
    <t>Montáž kabelů sdělovacích pro vnitřní rozvody, počtu žil do 15</t>
  </si>
  <si>
    <t>Datový UTP cat.5 kabel</t>
  </si>
  <si>
    <t>10.793.442</t>
  </si>
  <si>
    <t>10.935.899</t>
  </si>
  <si>
    <t>Konektor RJ45 UTP Cat.5e černý samořezný</t>
  </si>
  <si>
    <t>742122001</t>
  </si>
  <si>
    <t>Montáž kabelové spojky nebo svorkovnice pro slaboproud do 15 žil</t>
  </si>
  <si>
    <t>742330101</t>
  </si>
  <si>
    <t>Měření metalického segmentu s vyhotovením protokolu</t>
  </si>
  <si>
    <t>Montáž kabelů měděných bez ukončení uložených pod omítku plných kulatých (CYKY), počtu a průřezu žil 3x2,5 mm2.</t>
  </si>
  <si>
    <t>SOUPIS PRACÍ A DODÁVEK A SLUŽEB vč VÝKAZU VÝMĚR</t>
  </si>
  <si>
    <t>Hrubá výplň rýh ve stěnách maltou jakékoli šířky rýhy</t>
  </si>
  <si>
    <t>Práce a dodávky HSV</t>
  </si>
  <si>
    <t>741320135</t>
  </si>
  <si>
    <t>742121001</t>
  </si>
  <si>
    <t>741313001</t>
  </si>
  <si>
    <t>741122016</t>
  </si>
  <si>
    <t>741810001</t>
  </si>
  <si>
    <t xml:space="preserve">Centrála pro hlasovou komunikaci po odděleném okruhu UTP kabeláže, min. freq. rozsah 120 Hz - 12 kHz,  možnost pro rozšíření o další pracoviště studentů. Cena včetně dopravy, instalace, nastavení.
</t>
  </si>
  <si>
    <t xml:space="preserve">Audio mixer a sluchátkový zesilovač pro učitele, nastavení hlasitosti sluchátek, vypnutí mikrofonu, freq. rozsah min. 120 Hz - 12 kHz, pro dynamický i kondenzátorový typ mikrofonu, impedance sluchátek 32 - 600 Ω, linkový vstup/výstup, funkce automatického donastavení hlasitosti vstupů, konektory min.: 1x 3,5mm jack - mikrofon, 1x 3,5mm stereo jack - sluchátka, napájení po UTP kabeláži. Včetně potřebné kabeláže. Cena včetně dopravy, instalace, nastavení.
</t>
  </si>
  <si>
    <t xml:space="preserve">Audio mixer a sluchátkový zesilovač, nastavení hlasitosti sluchátek, vypnutí mikrofonu, freq. rozsah min. 120 Hz - 12 kHz, pro dynamický i kondenzátorový typ mikrofonu, impedance sluchátek 32 - 600 Ω, linkový vstup/výstup, konektory min.: 1x 3,5mm jack - mikrofon, 1x 3,5mm stereo jack - sluchátka, napájení po UTP kabeláži. Včetně potřebné kabeláže. Včetně ochranné krytky audio jednotek zabraňující rozpojení kabeláže. Cena včetně dopravy, instalace, nastavení.
</t>
  </si>
  <si>
    <t xml:space="preserve">Systémový náhlavní set sluchátek s mikrofonem, aktivní systém potlačení okolních ruchů, provedení  z pružného materiálu odolnému hrubému zacházení, uzavřená stereofonní sluchátka, kondenzátorový mikrofon, polstrovaný a nastavitelný náhlavní most, Min. parametry: Sluchátka: freq. rozsah 120 Hz - 12 kHz, Mikrofon: freq. rozsah 120 Hz - 12 kHz, konektory: 1x 3,5mm stereo jack -  mikrofon, 1x 3,5mm stereo jack -  sluchátka, kabel min. 1,3 m, váha max. 0,5 kg. Cena včetně dopravy, instalace, nastavení.
</t>
  </si>
  <si>
    <t>Sebastian Fenyk</t>
  </si>
  <si>
    <t>Čištění budov omytí dveří nebo vrat plochy do 3,0m2</t>
  </si>
  <si>
    <t>Repeater aktivní USB</t>
  </si>
  <si>
    <t>Záložní zdroj - UPS</t>
  </si>
  <si>
    <t>Kabel DisplayPort</t>
  </si>
  <si>
    <t>Kabel DP - HDMI</t>
  </si>
  <si>
    <t>Kabel HDMI</t>
  </si>
  <si>
    <t>HDMI rozbočovač</t>
  </si>
  <si>
    <t>10.078.621</t>
  </si>
  <si>
    <t>10.042.118</t>
  </si>
  <si>
    <t>10.074.814</t>
  </si>
  <si>
    <t>741112072</t>
  </si>
  <si>
    <t>Tepelně izolační podložka do elektroinstalačních krabic pro dvojnásobné zásuvky.</t>
  </si>
  <si>
    <t>Montáž krabic elektroinstalačních přístrojových plastových dvojitých.</t>
  </si>
  <si>
    <t>Krabice přístrojová pro montáž dvojnásobných zásuvek.</t>
  </si>
  <si>
    <t>Oškrabání malby v místnostech výšky do 3,80 m</t>
  </si>
  <si>
    <t>Ovládací SW pro organizaci aktivit v laboratoři</t>
  </si>
  <si>
    <t xml:space="preserve">Uložiště dat, min. dvoudiskové, dvoujádrový procesor s taktem min. 2GHz, rychlosti šifrovaného čtení až 113MB/s, rychlost šifrovaného zápisu až 112 MB/s, jedno Gbit síťové rozhraní, 2x USB 3.0, hardwarové šifrování AES-NI, možnost výměny disků za provozu, přihlášení uživatelů domény, 2x LAN, USB 3.0, včetně softwarového vybavení pro zálohování dat. Cena včetně dopravy, instalace, nastavení.
</t>
  </si>
  <si>
    <t xml:space="preserve">7-portový Hi-speed USB 2.0 Hub, 6x USB portů typu A, 1x USB port typu B. Cena včetně dopravy, instalace.
</t>
  </si>
  <si>
    <t xml:space="preserve">Kabel DisplayPort (M/M), min. rozlišení 4K*2K@60Hz, 2 m. Cena včetně dopravy, instalace.
</t>
  </si>
  <si>
    <t xml:space="preserve">USB repeater pro prodlužování USB kabelů, délka min. 5 m. Cena včetně dopravy, instalace.
</t>
  </si>
  <si>
    <t xml:space="preserve">Záložní zdroj napájení s výstupním výkonem 720W / 1200VA, 3x CEE zásuvka s ochranným kolíkem zajišťující napájení v případě výpadku proudu, 3x CEE zásuvka s ochranným kolíkem s přepěťovou ochranou, s přepěťovou ochranou datové linky RJ45. Cena včetně dopravy, instalace, nastavení.
</t>
  </si>
  <si>
    <t>Krabice odbočná pod omítku, rozměr min. 130 mm, PVC, včetně víčka.</t>
  </si>
  <si>
    <t xml:space="preserve">Kabel DisplayPort (M/M), min. rozlišení 4K*2K@60Hz, 3 m. Cena včetně dopravy, instalace.
</t>
  </si>
  <si>
    <t xml:space="preserve">Kabel DP - HDMI, min. 2 m, FHD 1080p, min. rozlišení 1920*1080P@60Hz. Cena včetně dopravy, instalace.
</t>
  </si>
  <si>
    <t>materiál</t>
  </si>
  <si>
    <t>741313011</t>
  </si>
  <si>
    <t>Montáž zásuvka chráněná bezšroubové připojení v krabici 2P+PE prostředí základní, vlhké se zapojením vodičů</t>
  </si>
  <si>
    <t>Montáž zásuvka (polo)zapuštěná bezšroubové připojení 2P+PE se zapojením vodičů</t>
  </si>
  <si>
    <t>741110043</t>
  </si>
  <si>
    <t>Montáž trubka plastová ohebná D přes 35 mm uložená pevně</t>
  </si>
  <si>
    <t>Keramické umyvadlo. Dodávka a montáž.</t>
  </si>
  <si>
    <t>Vodoinstalační práce spojené s instalací umyvadla vč. zednického zapravení</t>
  </si>
  <si>
    <t>kpl</t>
  </si>
  <si>
    <t>Podružný instalační materiál</t>
  </si>
  <si>
    <t>Datová dvouzásuvka s přístrojovou lištovou krabicí</t>
  </si>
  <si>
    <t>Datová jednozásuvka s přístrojovou lištovou krabicí</t>
  </si>
  <si>
    <t>Montáž krabice pod omítku s vysekáním lůžka</t>
  </si>
  <si>
    <t>Krabice rozvodná, rozměr min. 250 x 200 mm</t>
  </si>
  <si>
    <t>220260025</t>
  </si>
  <si>
    <t>10.076.622</t>
  </si>
  <si>
    <t>10.042.117</t>
  </si>
  <si>
    <t>Montáž krabice přístrojová lištová plast jednoduchá</t>
  </si>
  <si>
    <t>Tepelně izolační podložka do elektroinstalačních krabic pro jednonásobné zásuvky.</t>
  </si>
  <si>
    <t>741112071</t>
  </si>
  <si>
    <t>10.152.252</t>
  </si>
  <si>
    <t>Krabice přístrojová pro montáž jednonásobných zásuvek.</t>
  </si>
  <si>
    <t>Soubor prací spojený se zapravením po demontážích a po rozvodech elektra.</t>
  </si>
  <si>
    <t>Soubor prací spojený s demontáží stávajícího vybavení v řešených prostorech.</t>
  </si>
  <si>
    <t>Obklad keramický hladký, dílce velikosti 200x200mm.</t>
  </si>
  <si>
    <t xml:space="preserve">pevný disk pro provoz 24/7 a RAID kompatibilní, kapacita 2TB, 3,5 palcový disk, rozhraní SATA 6 Gb/s, počet otáček 7.200ot/s, vyrovnávací paměť 128 MB. Cena včetně dopravy, instalace, nastavení.
</t>
  </si>
  <si>
    <t>Držák pro PC</t>
  </si>
  <si>
    <t>Interaktivní systém</t>
  </si>
  <si>
    <t>Prezentační software</t>
  </si>
  <si>
    <t xml:space="preserve">Bezdrátová dokumentová kamera s flexibilním ramenem. Min. 12x zoom. LED osvětlení snímaného objektu, ruční a automatické ovládání ostření a jasu. Snímaná plocha min A4. Jednoduché ovládání vizualizéru prostřednictvím software. Cena včetně dopravy, instalace.
</t>
  </si>
  <si>
    <t xml:space="preserve">Pracovní stanice, case Tower, min. 650W zdrojem, sestav pro provoz 24/7, výkon CPU min. 13000 dle nezávislého testu cpubenchmark.net, operační paměť min. 8GB DDR4, SSD M.2 disk s kapacitou min. 256GB, DVD-RW optická mechanika, čtečka MCR, Gbit síťová karta, klávesnici a myš, přítomnost TPM modulu minimálně verze 2, operační systém s podporu AD (domény), servisní služby s odezvou do následujícího pracovního dne od nahlášení servisní události. Cena včetně dopravy, instalace, nastavení.
</t>
  </si>
  <si>
    <t xml:space="preserve">LAN přístup učitele do databáze studijních materiálů, mimo jazykovou laboratoř. Příprava cvičení, kontrola vyplněných úloh. Cena včetně dopravy, instalace a zaškolení uživatele, školení viz. technická zpráva.
</t>
  </si>
  <si>
    <t xml:space="preserve">Ovládací SW se společným řízením pro mediální aktivity s obrázky, audio, video a textovými soubory. Samostatná práce a individuální záznam studentů - poslech, sledování, otevřený záznam, simultánní záznam, nahrávka s porovnáním s originálem, přehrávání správné výslovnosti textu, automatické rozpoznávání výslovnosti, neomezené písemné odpovědi, dotazníky, výběr z možností, doplňovačka, určování správného pořadí u vět, slov i písmen. Adresné posílání textových zpráv. Databáze učebních materiálů, organizovaná dle vyučujícího a tříd. Třídění materiálů do učebních lekcí. Databáze pro zasedací pořádek. Jazykové varianty SW. Vč. záruky dostupnosti oprav dodaného software po dobu 5-ti let. Cena včetně dopravy, instalace a zaškolení uživatele, školení viz. technická zpráva.
</t>
  </si>
  <si>
    <t xml:space="preserve">Ovládací SW se společným řízením pro organizaci aktivit v laboratoři. Monitoring jednotlivých stanic, propojování připojených audio signálů a přepínání signálů pro video, klávesnice i myš. Organizace třídy, zasedací pořádek. Režimy  prezentace, monitoring a podpora studentů při cvičení, práce až v 5 skupinách. Přepínač obrazu studentských stanic: sdílení a monitoring videa, vypnutí signálu studentských monitorů. Jazykové varianty SW. Vč. záruky dostupnosti oprav dodaného software po dobu 5-ti let. Cena včetně dopravy, instalace a zaškolení uživatele, školení viz. technická zpráva.
</t>
  </si>
  <si>
    <t xml:space="preserve">SW balíček, který obsahuje autorský nástroj učitele – SW pro přípravu interaktivních cvičení musí být plně kompatibilní (umožňuje otevřít soubor, spustit všechny aktivity, animace, uložit v původním formátu) se soubory s příponou notebook. Prostředí musí být v českém jazyce. 
Balíček dále musí obsahovat nástroj pro rychlou přípravu digitálních učebních aktivit, hlasování. Aktivity je možno sdílet na žákovská zařízení přes cloud prostředí. Cena včetně dopravy, instalace a zaškolení uživatele, školení viz. technická zpráva.
</t>
  </si>
  <si>
    <t xml:space="preserve">Kabel HDMI, min. 4K*2K @ 60Hz, min. 0,5 m. Cena včetně dopravy, instalace.
</t>
  </si>
  <si>
    <t xml:space="preserve">Datový přepínač s 24 porty 10/100/1000Mbit, s rychlosti přepnutí až 35.7Mpps, buffer pro 525kB packetu, podporou až 8tis. MAC adres, s pasivním chlazením, setem pro instalaci do rack, s napájecím zdrojem. Cena včetně dopravy a instalace.
</t>
  </si>
  <si>
    <t>Přípojné místo HDMI a USB určené k montáži na katedru. Cena včetně dopravy a instalace.</t>
  </si>
  <si>
    <t xml:space="preserve">Kabel HDMI, min. 4K*2K @ 60Hz, 3 m. Cena včetně dopravy, instalace.
</t>
  </si>
  <si>
    <t>Přípojné místo HDMI a USB</t>
  </si>
  <si>
    <t>781492251</t>
  </si>
  <si>
    <t>Montáž profilů ukončovacích lepených flexibilním cementovým lepidlem</t>
  </si>
  <si>
    <t>781492451</t>
  </si>
  <si>
    <t>Montáž profilů ukončovacích lepených standardním cementovým lepidlem</t>
  </si>
  <si>
    <t>Koncové prvky</t>
  </si>
  <si>
    <t>NÁB</t>
  </si>
  <si>
    <t>Montáž datové zásuvky 1 až 6 pozic</t>
  </si>
  <si>
    <t>742330044</t>
  </si>
  <si>
    <t>Slaboproudé, silnoproudé rozvody</t>
  </si>
  <si>
    <t>Interaktivní zobrazovač</t>
  </si>
  <si>
    <t>IT vybavení</t>
  </si>
  <si>
    <t>ks</t>
  </si>
  <si>
    <t>Montáž lišt a kanálů elektroinstalačních se spojkami, vkládacích s víčkem, šířky přes 40 do 60mm včetně vyvrtání a osazení hmoždinek</t>
  </si>
  <si>
    <t>10.067.266</t>
  </si>
  <si>
    <t xml:space="preserve">Instalační vkládací lišta 60X40mm Barva bílá. </t>
  </si>
  <si>
    <t>kryt rohový, spojovací pro lištu 60x40mm</t>
  </si>
  <si>
    <t>úprava a zabudování drobného montážního materiálu pro úpravu stávajícího silového rozvaděče</t>
  </si>
  <si>
    <t>drobný montážní materiál pro silový rozvaděč (nulové můstky, svorky, hřebeny)</t>
  </si>
  <si>
    <t>Digitální cvičebnice</t>
  </si>
  <si>
    <t>Proudový chránič s jističem 16A, rozměry 2 DIN, jmenovité napětí 230/400V, Charakteristika C, Jmenovitý reziduální proud 0,03A, Vypínací charakteristika proudového chrániče: A, Jmenovitá spínací schopnost 10 kA.</t>
  </si>
  <si>
    <t>10.093.757</t>
  </si>
  <si>
    <t>741322111</t>
  </si>
  <si>
    <t>Montáž svodiče přepětí nn typ 2 čtyřpólových jednodílných se zapojením vodičů</t>
  </si>
  <si>
    <t>10.847.665</t>
  </si>
  <si>
    <t>Svodič přepětí třídy T1+T2 (B+C), 4pól sada pro TN-S</t>
  </si>
  <si>
    <t>10.079.876</t>
  </si>
  <si>
    <t>Zásuvka dvojnásobná bezšroubová, s ochrannými kolíky, s clonkami, s natočenou dutinou a přepěťovou ochranou.</t>
  </si>
  <si>
    <t>10.075.091</t>
  </si>
  <si>
    <t>Nástavný rámeček pro lištové krabice pod dvojzásuvku.</t>
  </si>
  <si>
    <t>montáž systému STOP nouzového tlačítka pro vypnutí 230V zás.studentských pracovišť v rozvaděči a na stěně vč. kabeláže</t>
  </si>
  <si>
    <t>soubor prvků systému STOP nouzového tlačítka pro vypnutí 230V zás.studentských pracovišť v rozvaděči a na stěně vč. kabeláže</t>
  </si>
  <si>
    <t>Izolace proti vodě za studena svislá těsnicí hmotou dvousložkovou na bázi polymery modifikované živičné emulze</t>
  </si>
  <si>
    <t>VRN</t>
  </si>
  <si>
    <t>013002000</t>
  </si>
  <si>
    <t>030001000</t>
  </si>
  <si>
    <t>045002000</t>
  </si>
  <si>
    <t>Kompletační a koordinační činnost</t>
  </si>
  <si>
    <t>070001000</t>
  </si>
  <si>
    <t xml:space="preserve">1x2 HDMI rozbočovač, podpora 4K/UHD @ 60 Hz 4:2:0. EDID management, HDCP kompatibilní. Vestavěný nebo přídavný samostatný audio embeder a de-embeder pro připojení externího zdroje zvuku (audio in) a zesilovače nebo aktivních reproduktorů (audio out). Zvuk z audio vstupu je možné směrovat zároveň na HDMI výstup a analogový audio výstup. Cena včetně dopravy, instalace, nastavení.
</t>
  </si>
  <si>
    <t xml:space="preserve">Prodlužovací kabel ke sluchátkům Jack 3,5mm stereo, M/M, délka 3m, dvojité stínění hliníková fólie a měděné opletení, OFC, síla kabelu max. 23 AWG, max. kapacita 160 (pF), max. impedance 50 ohm. Včetně lišty k montáži kabeláže a vyvazovacího materiálu. Cena včetně dopravy a instalace do stolů s výsuvným systémem.
</t>
  </si>
  <si>
    <t>10.863.140</t>
  </si>
  <si>
    <t>Konektor RJ45 8p8c Cat.5e nest.pro drát</t>
  </si>
  <si>
    <t xml:space="preserve">Zvuková externí karta, vstup/výstup pro sluchátka s mikrofonem, stereo výstup, kompatibilita s USB/USB-C. Cena včetně dopravy, instalace.
</t>
  </si>
  <si>
    <t>Typ cenové soustavy URS 2025/I</t>
  </si>
  <si>
    <t xml:space="preserve">Digitální cvičebnice AJ, NJ, ŠpJ pro pracovní místo jazykové laboratoře, mezinárodní standard CEFR pro úrovně min. A1, A2, B1, B2 - v AJ a A1, A2 v NJ a ŠpJ, min. 3000 multimediálních aktivit kombinujících video, audio, obrázky a text, min. 40% cvičení s automatickým vyhodnocením. Vč. záruky dostupnosti oprav dodaného software po dobu 5-ti let. Cena včetně dopravy.
</t>
  </si>
  <si>
    <t>Baterie umyvadlová páková. Průtok max. 6 l/min. Dodávka a montáž</t>
  </si>
  <si>
    <t xml:space="preserve">Otočná výškově nastavitelná, pojízdná židle s ergonomickým plastovým šálovým sedákem. Jednodílný sedák s opěrákem má kruhový otvor v opěradle pro jednoduché uchopení. Plast je polypropylenový se vzduchovým polštářem, snadno omyvatelný, s jemnou strukturou bez horní perforace a drážek. Možnost váberu z více velikostí. Volba barvy plastového sedáku z více barevných variant. Podnoží je složené z kovového pětiramenného kříže opatřeného kolečky a plynového pístu pro snadné nastavení výšky sedu v rozmezí min. 455 - 580 mm od podlahy. Certifikováno dle EU ČSN EN 1729 - Židle a stoly pro vzdělávací instituce. Certifikát je povinný výrobce na vyžádání předložit. Cena včetně dopravy a výnosu.
</t>
  </si>
  <si>
    <t xml:space="preserve">Monitor s viditelnou úhlopříčkou min. 23,8 palců, rozlišení 1920x1080, panel IPS, matný, antireflexní, LED podsvícení, Flicker Free, jas min. 350 cd/m2, statický kontrast 1000:1, odezva max. 5ms, výškově nastavitelný min. 150mm, pivot rotace, usb hub, konektory DP 1.2, HDMI 1.4, USB3.2, bez integrovaných reproduktorů. Cena včetně dopravy, instalace.
</t>
  </si>
  <si>
    <t>Monitor</t>
  </si>
  <si>
    <t xml:space="preserve">Desktop s min. 250W zdrojem s účinnosti až 92%, výkon CPU min. 30000 bodu dle nezávislého testu cpubenchmark.net, operační paměť min. 32GB DDR5 s možnosti rozšíření na 128 GB, M.2 SSD disk s kapacitou min. 512GB, DVD-RW optická mechanika, Gbit síťová karta, Wifi standardu 802.11ax (2x2), Bluetooth, čtečka pam. karet, min. 2x DisplayPort a 1x HDMI, USB Type-C, USB 3.2 Gen2, USB 3.2 Gen1, USB 2.0, klávesnici a myš, přítomnost TPM modulu minimálně verze 2, operační systém s podporu AD (domény), servisní služba u zákazníka s odezvou do následujícího pracovního dne od nahlášení servisní události. Cena včetně dopravy, instalace, nastavení.
</t>
  </si>
  <si>
    <t xml:space="preserve">Mini desktop max. rozměrů 185x185x40mm s max. 100W zdrojem s účinnosti až 89%, výkon CPU min. 12500 bodu dle nezávislého testu cpubenchmark.net, operační paměť 16GB DDR5 s možnosti rozšíření až na 64GB, SSD disk 512GB, Gbit síťová karta,WiFi6 + BT, min. 2x video výstup HDMI a 1x DisplayPort, USB Type-C s přenosová rychlost signálu 10 Gb/s, USB 3.2 Gen2, USB 3.2 Gen1, možnost přichycení na VESA 100x100 mm, klávesnice a myš, přítomnost TPM modulu minimálně verze 2, operační systém s podporu AD (domény), servisní služby s odezvou do následujícího pracovního dne od nahlášení servisní události. Cena včetně dopravy, instalace, nastavení.
</t>
  </si>
  <si>
    <t>Napojení nového kabelu na stávající přívod do učebny</t>
  </si>
  <si>
    <t xml:space="preserve">Interaktivní displej s úhlopříčkou min. 75" (190cm) a rozlišením obrazu 4K UHD. Dotyková technologie umožňuje odlišit dotyk prstem (pro ovládání) a popisovačem (pro psaní). Součástí displeje musí být počítačový modul s minimálními parametry 6GB RAM a 32GB, který obsahuje aplikaci pro psaní na bílé ploše a prohlížeč webových stránek.Integrované reproduktory 2x20W, integrované mikrofonní pole, integrovaná čtečka NFC karet. Pro připojení minimálně konektory HDMI a USB-C (s napájením min. 65W) a podpora Wifi 6 (802.11ax). Cena včetně systémové AV kabeláže. Cena včetně dopravy, instalace, nastavení.
</t>
  </si>
  <si>
    <t xml:space="preserve">Elektricky výškově nastavitelný mobilní stojan. Kolečka s brzdou. Rozsah pohybu min. 650 mm. Nosnost 100 kg. Pojistka proti přiskřípnutí. Cena včetně dopravy, instalace.
</t>
  </si>
  <si>
    <t>Příslušenství interaktivního displeje</t>
  </si>
  <si>
    <t xml:space="preserve">PC modul </t>
  </si>
  <si>
    <t xml:space="preserve">PC modul pro OPS slot - Procesor - CPU passmark minimálně 15000 bodů, RAM 8GB DDR4, pevný disk 256GB SSD, vestavěná wifi 2,4GHz i 5GHz, standard a/b/g/n/ac, 2x USB-A, 2x USB-C, výstup HDMI. Operační systém s podporou AD (domény). Cena včetně dopravy, instalace.
</t>
  </si>
  <si>
    <t>Sada 4 kostek kompatibiních s interaktivním displejem SMART 6000S. Symboly, tvary, písmena, čísla.</t>
  </si>
  <si>
    <t>Dvoumístný žákovský stůl s el. výsuvem</t>
  </si>
  <si>
    <t>Katedra učitele s výsuvy pro monitory</t>
  </si>
  <si>
    <t xml:space="preserve">Internetový přístup studenta do databáze studijních materiálů, možnost vyplňování učitelem přiřazených samostatných nebo domácích úloh mimo jazykovou laboratoř. Samostatná práce a individuální záznam studentů - poslech, sledování, otevřený záznam, simultánní záznam, nahrávka s porovnáním s originálem, přehrávání správné výslovnosti textu, automatické rozpoznávání výslovnosti, neomezené písemné odpovědi, dotazníky, výběr z možností, doplňovačka, určování správného pořadí u vět, slov i písmen. Licence pro školní databázi min. 60 studentů. Vč. záruky dostupnosti oprav dodaného software po dobu 5-ti let. Cena včetně dopravy, instalace a zaškolení uživatele, školení viz. technická zpráva.
</t>
  </si>
  <si>
    <t>Multimediální jazyková učebna</t>
  </si>
  <si>
    <t xml:space="preserve">ZŠ a MŠ Karlštejn, okres Beroun </t>
  </si>
  <si>
    <t xml:space="preserve">ZŠ a MŠ Karlštejn, okres Beroun 
Karlštejn 67, 267 18 Karlštejn </t>
  </si>
  <si>
    <t>06/2025</t>
  </si>
  <si>
    <t>Kabel HDMI, min. 4K*2K @ 60Hz, min. 5 m. Cena včetně dopravy, instalace.</t>
  </si>
  <si>
    <t>Montážní držák pro připevnění mini PC do nábytku. Cena včetně dopravy a instalace.</t>
  </si>
  <si>
    <t xml:space="preserve">Učitelská katedra o rozměru (v x š x h): 760 x 2000 x 700 mm. Stolová deska LTD tl. 25 mm opatřená ABS hranou tl. 2 mm, hrana lepena PUR lepidlem. V pravé části katedry uzamykatelná skříňka, ve které je umístěno ovládání zvedacích sloupků. V levé části uzamykatelná skříňka. Korpus skříňky vč. zad a polic z LTD min. tl. 18 mm, korpus lepený, všechny plochy olepeny ABS hranou min. tl. 0,8 mm, hrana lepena PUR lepidlem. Police musí být výškově stavitelné, podpěry polic zabraňující jejich vysunutí – 3 police v otevřené skříňce. Odnímatelné dno v uzamykatelné skříňce z LTD min. tl. 18 mm. Dveře LTD min. tl. 18 mm s ABS hranou tl. 2 mm., hrana lepena PUR lepidlem. Dveře jsou opatřeny úchytkou. Skříňka je uzamykatelná jednocestným zámkem. Min. 6x plastová průchodka umožňující vedení kabeláže ve všech prostorách katedry. Za falešnými zády je přes celou šířku katedry prostor na elektrický výsuvný systém s monitory. Přístup do dutiny s výsuvem pomocí uzamykatelných revizních dvířek z LTD min. tl. 18 mm z vnitřní části stolu. Prostor je z horní části zakrytý deskou z LTD min. tl. 18 mm s funkcí samočinného uzavírání a otevírání. Po uzavření je výklopná deska automaticky zajištěna proti otevření. Dvířka a výklopná deska olepeny ABS hranou tl. 2 mm, hrana lepena PUR lepidlem. Zvedací sloupek katedry je 3-dílný zvedací sloupek s motorovým systémem a antikolizním bezpečnostním systémem. Použití - zvedací mechanismus pro LCD a plazmové displeje, monitory, stoly, katedry. Max. tah 800 N. Programovatelná výška zdvihu. Plynulý a tichý chod. (2ks sloupku pro jednu katedru). Adaptér pro uchycení k podložce. Adaptér pro uchycení monitoru. Součástí adaptéru pro uchycení monitoru je profilovaná police z ocelového plechu min. tl. 2 mm. Police je výsuvná společně s monitorem a umožňuje uložení klávesnice a myši. Součásti je montážní a spojovací materiál. Cena včetně dopravy a instalace, zprovoznění a zaškolení obsluhy.
</t>
  </si>
  <si>
    <t xml:space="preserve">Dvoumístný žákovský stůl s výsuvným systémem. Multifunkční stolek s elektrickým výsuvem, možnost ovládat pojezd všech nebo vybraných stolků za pomoci webové aplikace nebo mobilním zařízením. 
Možnost ovládat pouze ověřenými uživateli, HW klíč/ochrana formou přihlášení. 
Párování ovládacího zařízení s konkrétní třídou.
Detekce stavů v rámci výsuvu, kolizní ochrana, zamykání horního víka (po uzavření je výklopná deska automaticky zajištěna proti otevření).
Programovatelná výška zdvihu. Plynulý a tichý chod.
Sloupek nese monitor a profilovanou polici pro uložení klávesnice a myši.
Přístup do prostoru s výsuvem pomocí uzamykatelných revizních dvířek.
Možnost volby barevného provedení korpusu.
Rozměry (v x š x h): 760 x 1400 x 700 mm.
Součástí dodávky jsou veškeré montážní práce a materiál. Dodávka včetně zaškolení obsluhy.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</si>
</sst>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Kč&quot;* #,##0.00_);_(&quot;Kč&quot;* \(#,##0.00\);_(&quot;Kč&quot;* &quot;-&quot;??_);_(@_)"/>
    <numFmt numFmtId="165" formatCode="#"/>
    <numFmt numFmtId="166" formatCode="#,##0.000"/>
    <numFmt numFmtId="167" formatCode="#,##0.00000"/>
    <numFmt numFmtId="168" formatCode="#,##0\_x0000_"/>
    <numFmt numFmtId="169" formatCode="#,##0.0000"/>
    <numFmt numFmtId="170" formatCode="\'@\'"/>
  </numFmts>
  <fonts count="29">
    <font>
      <sz val="10"/>
      <name val="Arial"/>
      <charset val="238"/>
    </font>
    <font>
      <sz val="11"/>
      <color theme="1"/>
      <name val="Calibri"/>
      <family val="2"/>
      <charset val="238"/>
      <scheme val="minor"/>
    </font>
    <font>
      <sz val="10"/>
      <name val="Arial"/>
      <family val="2"/>
      <charset val="238"/>
    </font>
    <font>
      <sz val="8"/>
      <name val="Arial"/>
      <family val="2"/>
      <charset val="238"/>
    </font>
    <font>
      <sz val="7"/>
      <name val="Arial"/>
      <family val="2"/>
      <charset val="238"/>
    </font>
    <font>
      <b/>
      <sz val="10"/>
      <name val="Arial"/>
      <family val="2"/>
      <charset val="238"/>
    </font>
    <font>
      <b/>
      <sz val="12"/>
      <name val="Arial"/>
      <family val="2"/>
      <charset val="238"/>
    </font>
    <font>
      <b/>
      <sz val="8"/>
      <name val="Arial"/>
      <family val="2"/>
      <charset val="238"/>
    </font>
    <font>
      <b/>
      <sz val="14"/>
      <name val="Arial"/>
      <family val="2"/>
      <charset val="238"/>
    </font>
    <font>
      <b/>
      <sz val="18"/>
      <color indexed="10"/>
      <name val="Arial"/>
      <family val="2"/>
      <charset val="238"/>
    </font>
    <font>
      <sz val="8"/>
      <color indexed="9"/>
      <name val="Arial"/>
      <family val="2"/>
      <charset val="238"/>
    </font>
    <font>
      <sz val="10"/>
      <name val="Arial CE"/>
      <family val="2"/>
      <charset val="238"/>
    </font>
    <font>
      <b/>
      <u/>
      <sz val="10"/>
      <name val="Arial"/>
      <family val="2"/>
      <charset val="238"/>
    </font>
    <font>
      <sz val="11"/>
      <color theme="1"/>
      <name val="Calibri"/>
      <family val="2"/>
      <charset val="238"/>
      <scheme val="minor"/>
    </font>
    <font>
      <b/>
      <sz val="8"/>
      <color rgb="FF0000FF"/>
      <name val="Arial"/>
      <family val="2"/>
      <charset val="238"/>
    </font>
    <font>
      <sz val="10"/>
      <color rgb="FFFF0000"/>
      <name val="Arial"/>
      <family val="2"/>
      <charset val="238"/>
    </font>
    <font>
      <b/>
      <sz val="10"/>
      <color rgb="FF0000FF"/>
      <name val="Arial"/>
      <family val="2"/>
      <charset val="238"/>
    </font>
    <font>
      <b/>
      <sz val="10"/>
      <color rgb="FF800080"/>
      <name val="Arial"/>
      <family val="2"/>
      <charset val="238"/>
    </font>
    <font>
      <b/>
      <sz val="10"/>
      <color rgb="FFFF0000"/>
      <name val="Arial"/>
      <family val="2"/>
      <charset val="238"/>
    </font>
    <font>
      <sz val="10"/>
      <color rgb="FF0000FF"/>
      <name val="Arial"/>
      <family val="2"/>
      <charset val="238"/>
    </font>
    <font>
      <sz val="10"/>
      <color theme="1"/>
      <name val="Arial"/>
      <family val="2"/>
      <charset val="238"/>
    </font>
    <font>
      <b/>
      <u/>
      <sz val="10"/>
      <color rgb="FFFA0000"/>
      <name val="Arial"/>
      <family val="2"/>
      <charset val="238"/>
    </font>
    <font>
      <sz val="10"/>
      <color rgb="FF000000"/>
      <name val="Arial"/>
      <family val="2"/>
      <charset val="238"/>
    </font>
    <font>
      <sz val="11"/>
      <name val="Calibri"/>
      <family val="2"/>
      <scheme val="minor"/>
    </font>
    <font>
      <sz val="8"/>
      <color rgb="FF7030A0"/>
      <name val="Arial"/>
      <family val="2"/>
      <charset val="238"/>
    </font>
    <font>
      <b/>
      <sz val="8"/>
      <color indexed="12"/>
      <name val="Arial"/>
      <family val="2"/>
      <charset val="238"/>
    </font>
    <font>
      <b/>
      <u/>
      <sz val="8"/>
      <color indexed="10"/>
      <name val="Arial"/>
      <family val="2"/>
      <charset val="238"/>
    </font>
    <font>
      <sz val="10"/>
      <name val="Arial"/>
      <family val="2"/>
      <charset val="238"/>
    </font>
    <font>
      <u/>
      <sz val="10"/>
      <color indexed="12"/>
      <name val="Arial CE"/>
      <family val="2"/>
      <charset val="238"/>
    </font>
  </fonts>
  <fills count="7">
    <fill>
      <patternFill patternType="none"/>
    </fill>
    <fill>
      <patternFill patternType="gray125"/>
    </fill>
    <fill>
      <patternFill patternType="solid">
        <fgColor indexed="26"/>
      </patternFill>
    </fill>
    <fill>
      <patternFill patternType="solid">
        <fgColor indexed="13"/>
      </patternFill>
    </fill>
    <fill>
      <patternFill patternType="solid">
        <fgColor indexed="26"/>
        <bgColor indexed="64"/>
      </patternFill>
    </fill>
    <fill>
      <patternFill patternType="solid">
        <fgColor theme="0"/>
        <bgColor indexed="64"/>
      </patternFill>
    </fill>
    <fill>
      <patternFill patternType="solid">
        <fgColor theme="3" tint="0.79998168889431442"/>
        <bgColor indexed="64"/>
      </patternFill>
    </fill>
  </fills>
  <borders count="5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hair">
        <color indexed="64"/>
      </right>
      <top style="hair">
        <color indexed="64"/>
      </top>
      <bottom/>
      <diagonal/>
    </border>
    <border>
      <left/>
      <right style="thin">
        <color indexed="64"/>
      </right>
      <top/>
      <bottom/>
      <diagonal/>
    </border>
    <border>
      <left/>
      <right style="hair">
        <color indexed="64"/>
      </right>
      <top/>
      <bottom/>
      <diagonal/>
    </border>
    <border>
      <left/>
      <right/>
      <top style="hair">
        <color indexed="64"/>
      </top>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style="medium">
        <color indexed="64"/>
      </right>
      <top style="hair">
        <color indexed="64"/>
      </top>
      <bottom style="thin">
        <color indexed="64"/>
      </bottom>
      <diagonal/>
    </border>
    <border>
      <left/>
      <right style="medium">
        <color indexed="64"/>
      </right>
      <top style="medium">
        <color indexed="64"/>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medium">
        <color indexed="64"/>
      </top>
      <bottom style="medium">
        <color indexed="64"/>
      </bottom>
      <diagonal/>
    </border>
  </borders>
  <cellStyleXfs count="8">
    <xf numFmtId="0" fontId="0" fillId="0" borderId="0"/>
    <xf numFmtId="0" fontId="13" fillId="0" borderId="0"/>
    <xf numFmtId="0" fontId="13" fillId="0" borderId="0"/>
    <xf numFmtId="0" fontId="23" fillId="0" borderId="0"/>
    <xf numFmtId="0" fontId="28" fillId="0" borderId="0" applyNumberFormat="0" applyFill="0" applyBorder="0" applyAlignment="0" applyProtection="0">
      <alignment vertical="top"/>
      <protection locked="0"/>
    </xf>
    <xf numFmtId="164" fontId="27" fillId="0" borderId="0" applyFont="0" applyFill="0" applyBorder="0" applyAlignment="0" applyProtection="0"/>
    <xf numFmtId="0" fontId="2" fillId="0" borderId="0"/>
    <xf numFmtId="0" fontId="1" fillId="0" borderId="0"/>
  </cellStyleXfs>
  <cellXfs count="295">
    <xf numFmtId="0" fontId="0" fillId="0" borderId="0" xfId="0"/>
    <xf numFmtId="0" fontId="3" fillId="0" borderId="0" xfId="0" applyFont="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4" fillId="0" borderId="0" xfId="0" applyFont="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5" fillId="0" borderId="17" xfId="0" applyFont="1" applyBorder="1" applyAlignment="1">
      <alignment vertical="center"/>
    </xf>
    <xf numFmtId="0" fontId="3" fillId="0" borderId="18" xfId="0" applyFont="1" applyBorder="1" applyAlignment="1">
      <alignment vertical="center"/>
    </xf>
    <xf numFmtId="0" fontId="3" fillId="0" borderId="19" xfId="0" applyFont="1" applyBorder="1" applyAlignment="1">
      <alignment vertical="center"/>
    </xf>
    <xf numFmtId="0" fontId="3" fillId="0" borderId="20" xfId="0" applyFont="1" applyBorder="1" applyAlignment="1">
      <alignment vertical="center"/>
    </xf>
    <xf numFmtId="0" fontId="3" fillId="0" borderId="21" xfId="0" applyFont="1" applyBorder="1" applyAlignment="1">
      <alignment vertical="center"/>
    </xf>
    <xf numFmtId="0" fontId="3" fillId="0" borderId="22" xfId="0" applyFont="1" applyBorder="1" applyAlignment="1">
      <alignment vertical="center"/>
    </xf>
    <xf numFmtId="0" fontId="3" fillId="0" borderId="23" xfId="0" applyFont="1" applyBorder="1" applyAlignment="1">
      <alignment vertical="center"/>
    </xf>
    <xf numFmtId="165" fontId="5" fillId="0" borderId="17" xfId="0" applyNumberFormat="1" applyFont="1" applyBorder="1" applyAlignment="1">
      <alignment vertical="center" wrapText="1"/>
    </xf>
    <xf numFmtId="0" fontId="6" fillId="0" borderId="19" xfId="0" applyFont="1" applyBorder="1" applyAlignment="1">
      <alignment vertical="center"/>
    </xf>
    <xf numFmtId="0" fontId="6" fillId="0" borderId="21" xfId="0" applyFont="1" applyBorder="1" applyAlignment="1">
      <alignment vertical="center"/>
    </xf>
    <xf numFmtId="0" fontId="5" fillId="0" borderId="22" xfId="0" applyFont="1" applyBorder="1" applyAlignment="1">
      <alignment vertical="center"/>
    </xf>
    <xf numFmtId="0" fontId="5" fillId="0" borderId="20" xfId="0" applyFont="1" applyBorder="1" applyAlignment="1">
      <alignment vertical="center"/>
    </xf>
    <xf numFmtId="0" fontId="5" fillId="0" borderId="23" xfId="0" applyFont="1" applyBorder="1" applyAlignment="1">
      <alignment vertical="center"/>
    </xf>
    <xf numFmtId="0" fontId="5" fillId="0" borderId="21" xfId="0" applyFont="1" applyBorder="1" applyAlignment="1">
      <alignment vertical="center"/>
    </xf>
    <xf numFmtId="1" fontId="3" fillId="0" borderId="24" xfId="0" applyNumberFormat="1" applyFont="1" applyBorder="1" applyAlignment="1">
      <alignment horizontal="center" vertical="center"/>
    </xf>
    <xf numFmtId="0" fontId="7" fillId="0" borderId="25" xfId="0" applyFont="1" applyBorder="1" applyAlignment="1">
      <alignment vertical="center"/>
    </xf>
    <xf numFmtId="0" fontId="3" fillId="0" borderId="26" xfId="0" applyFont="1" applyBorder="1" applyAlignment="1">
      <alignment vertical="center"/>
    </xf>
    <xf numFmtId="49" fontId="3" fillId="0" borderId="27" xfId="0" applyNumberFormat="1" applyFont="1" applyBorder="1" applyAlignment="1">
      <alignment vertical="center"/>
    </xf>
    <xf numFmtId="0" fontId="3" fillId="0" borderId="28" xfId="0" applyFont="1" applyBorder="1" applyAlignment="1">
      <alignment vertical="center"/>
    </xf>
    <xf numFmtId="0" fontId="3" fillId="0" borderId="27" xfId="0" applyFont="1" applyBorder="1" applyAlignment="1">
      <alignment vertical="center"/>
    </xf>
    <xf numFmtId="1" fontId="3" fillId="0" borderId="30" xfId="0" applyNumberFormat="1" applyFont="1" applyBorder="1" applyAlignment="1">
      <alignment horizontal="center" vertical="center"/>
    </xf>
    <xf numFmtId="0" fontId="7" fillId="0" borderId="28" xfId="0" applyFont="1" applyBorder="1" applyAlignment="1">
      <alignment vertical="center"/>
    </xf>
    <xf numFmtId="49" fontId="3" fillId="0" borderId="18" xfId="0" applyNumberFormat="1" applyFont="1" applyBorder="1" applyAlignment="1">
      <alignment vertical="center"/>
    </xf>
    <xf numFmtId="0" fontId="3" fillId="0" borderId="31" xfId="0" applyFont="1" applyBorder="1" applyAlignment="1">
      <alignment vertical="center"/>
    </xf>
    <xf numFmtId="1" fontId="3" fillId="0" borderId="32" xfId="0" applyNumberFormat="1" applyFont="1" applyBorder="1" applyAlignment="1">
      <alignment horizontal="center" vertical="center"/>
    </xf>
    <xf numFmtId="0" fontId="3" fillId="0" borderId="33" xfId="0" applyFont="1" applyBorder="1" applyAlignment="1">
      <alignment vertical="center"/>
    </xf>
    <xf numFmtId="0" fontId="3" fillId="0" borderId="34" xfId="0" applyFont="1" applyBorder="1" applyAlignment="1">
      <alignment vertical="center"/>
    </xf>
    <xf numFmtId="0" fontId="3" fillId="0" borderId="35" xfId="0" applyFont="1" applyBorder="1" applyAlignment="1">
      <alignment vertical="center"/>
    </xf>
    <xf numFmtId="49" fontId="3" fillId="0" borderId="15" xfId="0" applyNumberFormat="1" applyFont="1" applyBorder="1" applyAlignment="1">
      <alignment vertical="center"/>
    </xf>
    <xf numFmtId="0" fontId="5" fillId="0" borderId="1" xfId="0" applyFont="1" applyBorder="1" applyAlignment="1">
      <alignment vertical="top"/>
    </xf>
    <xf numFmtId="0" fontId="3" fillId="0" borderId="36" xfId="0" applyFont="1" applyBorder="1" applyAlignment="1">
      <alignment vertical="center"/>
    </xf>
    <xf numFmtId="0" fontId="3" fillId="0" borderId="37" xfId="0" applyFont="1" applyBorder="1" applyAlignment="1">
      <alignment vertical="center"/>
    </xf>
    <xf numFmtId="1" fontId="6" fillId="0" borderId="19" xfId="0" applyNumberFormat="1" applyFont="1" applyBorder="1" applyAlignment="1">
      <alignment vertical="center"/>
    </xf>
    <xf numFmtId="0" fontId="3" fillId="0" borderId="38" xfId="0" applyFont="1" applyBorder="1" applyAlignment="1">
      <alignment vertical="center"/>
    </xf>
    <xf numFmtId="169" fontId="3" fillId="0" borderId="18" xfId="0" applyNumberFormat="1" applyFont="1" applyBorder="1" applyAlignment="1">
      <alignment horizontal="right" vertical="center"/>
    </xf>
    <xf numFmtId="0" fontId="3" fillId="0" borderId="39" xfId="0" applyFont="1" applyBorder="1"/>
    <xf numFmtId="0" fontId="3" fillId="0" borderId="29" xfId="0" applyFont="1" applyBorder="1"/>
    <xf numFmtId="169" fontId="3" fillId="0" borderId="40" xfId="0" applyNumberFormat="1" applyFont="1" applyBorder="1" applyAlignment="1">
      <alignment horizontal="right" vertical="center"/>
    </xf>
    <xf numFmtId="0" fontId="5" fillId="0" borderId="41" xfId="0" applyFont="1" applyBorder="1" applyAlignment="1">
      <alignment vertical="top"/>
    </xf>
    <xf numFmtId="0" fontId="3" fillId="0" borderId="25" xfId="0" applyFont="1" applyBorder="1" applyAlignment="1">
      <alignment vertical="center"/>
    </xf>
    <xf numFmtId="169" fontId="3" fillId="0" borderId="27" xfId="0" applyNumberFormat="1" applyFont="1" applyBorder="1" applyAlignment="1">
      <alignment horizontal="right" vertical="center"/>
    </xf>
    <xf numFmtId="0" fontId="5" fillId="0" borderId="33" xfId="0" applyFont="1" applyBorder="1" applyAlignment="1">
      <alignment vertical="center"/>
    </xf>
    <xf numFmtId="0" fontId="3" fillId="0" borderId="42" xfId="0" applyFont="1" applyBorder="1" applyAlignment="1">
      <alignment vertical="center"/>
    </xf>
    <xf numFmtId="0" fontId="3" fillId="0" borderId="43" xfId="0" applyFont="1" applyBorder="1" applyAlignment="1">
      <alignment vertical="center"/>
    </xf>
    <xf numFmtId="0" fontId="3" fillId="0" borderId="13" xfId="0" applyFont="1" applyBorder="1"/>
    <xf numFmtId="0" fontId="3" fillId="0" borderId="44" xfId="0" applyFont="1" applyBorder="1" applyAlignment="1">
      <alignment vertical="center"/>
    </xf>
    <xf numFmtId="0" fontId="3" fillId="0" borderId="45" xfId="0" applyFont="1" applyBorder="1"/>
    <xf numFmtId="0" fontId="3" fillId="0" borderId="46" xfId="0" applyFont="1" applyBorder="1" applyAlignment="1">
      <alignment vertical="center"/>
    </xf>
    <xf numFmtId="0" fontId="14" fillId="0" borderId="0" xfId="0" applyFont="1" applyAlignment="1">
      <alignment vertical="center"/>
    </xf>
    <xf numFmtId="49" fontId="3" fillId="0" borderId="6" xfId="0" applyNumberFormat="1" applyFont="1" applyBorder="1" applyAlignment="1">
      <alignment vertical="center"/>
    </xf>
    <xf numFmtId="49" fontId="3" fillId="3" borderId="47" xfId="0" applyNumberFormat="1" applyFont="1" applyFill="1" applyBorder="1" applyAlignment="1">
      <alignment horizontal="center" vertical="center" wrapText="1"/>
    </xf>
    <xf numFmtId="1" fontId="3" fillId="3" borderId="48" xfId="0" applyNumberFormat="1" applyFont="1" applyFill="1" applyBorder="1" applyAlignment="1">
      <alignment horizontal="center" vertical="center" wrapText="1"/>
    </xf>
    <xf numFmtId="49" fontId="8" fillId="2" borderId="0" xfId="0" applyNumberFormat="1" applyFont="1" applyFill="1"/>
    <xf numFmtId="49" fontId="7" fillId="2" borderId="0" xfId="0" applyNumberFormat="1" applyFont="1" applyFill="1" applyAlignment="1">
      <alignment vertical="center"/>
    </xf>
    <xf numFmtId="49" fontId="3" fillId="2" borderId="0" xfId="0" applyNumberFormat="1" applyFont="1" applyFill="1" applyAlignment="1">
      <alignment vertical="center"/>
    </xf>
    <xf numFmtId="0" fontId="3" fillId="4" borderId="0" xfId="0" applyFont="1" applyFill="1" applyAlignment="1">
      <alignment horizontal="left" vertical="center"/>
    </xf>
    <xf numFmtId="49" fontId="3" fillId="4" borderId="0" xfId="0" applyNumberFormat="1" applyFont="1" applyFill="1" applyAlignment="1">
      <alignment horizontal="left" vertical="center"/>
    </xf>
    <xf numFmtId="49" fontId="3" fillId="3" borderId="49" xfId="0" applyNumberFormat="1" applyFont="1" applyFill="1" applyBorder="1" applyAlignment="1">
      <alignment horizontal="center" vertical="center" wrapText="1"/>
    </xf>
    <xf numFmtId="1" fontId="3" fillId="3" borderId="32" xfId="0" applyNumberFormat="1" applyFont="1" applyFill="1" applyBorder="1" applyAlignment="1">
      <alignment horizontal="center" vertical="center" wrapText="1"/>
    </xf>
    <xf numFmtId="49" fontId="4" fillId="2" borderId="0" xfId="0" applyNumberFormat="1" applyFont="1" applyFill="1"/>
    <xf numFmtId="2" fontId="2" fillId="0" borderId="0" xfId="0" applyNumberFormat="1" applyFont="1" applyProtection="1">
      <protection locked="0"/>
    </xf>
    <xf numFmtId="0" fontId="2" fillId="0" borderId="0" xfId="0" applyFont="1" applyProtection="1">
      <protection locked="0"/>
    </xf>
    <xf numFmtId="49" fontId="4" fillId="2" borderId="0" xfId="0" applyNumberFormat="1" applyFont="1" applyFill="1" applyAlignment="1">
      <alignment vertical="center"/>
    </xf>
    <xf numFmtId="49" fontId="3" fillId="2" borderId="0" xfId="0" applyNumberFormat="1" applyFont="1" applyFill="1" applyAlignment="1">
      <alignment horizontal="center" vertical="center"/>
    </xf>
    <xf numFmtId="49" fontId="3" fillId="2" borderId="0" xfId="0" applyNumberFormat="1" applyFont="1" applyFill="1" applyAlignment="1">
      <alignment horizontal="left" vertical="center"/>
    </xf>
    <xf numFmtId="49" fontId="3" fillId="3" borderId="50" xfId="0" applyNumberFormat="1" applyFont="1" applyFill="1" applyBorder="1" applyAlignment="1">
      <alignment horizontal="center" vertical="center" wrapText="1"/>
    </xf>
    <xf numFmtId="1" fontId="3" fillId="3" borderId="51" xfId="0" applyNumberFormat="1" applyFont="1" applyFill="1" applyBorder="1" applyAlignment="1">
      <alignment horizontal="center" vertical="center" wrapText="1"/>
    </xf>
    <xf numFmtId="0" fontId="2" fillId="4" borderId="16" xfId="0" applyFont="1" applyFill="1" applyBorder="1"/>
    <xf numFmtId="0" fontId="2" fillId="4" borderId="17" xfId="0" applyFont="1" applyFill="1" applyBorder="1"/>
    <xf numFmtId="0" fontId="2" fillId="0" borderId="1" xfId="0" applyFont="1" applyBorder="1"/>
    <xf numFmtId="0" fontId="2" fillId="0" borderId="2" xfId="0" applyFont="1" applyBorder="1"/>
    <xf numFmtId="0" fontId="2" fillId="0" borderId="3" xfId="0" applyFont="1" applyBorder="1"/>
    <xf numFmtId="0" fontId="9" fillId="0" borderId="2" xfId="0" applyFont="1" applyBorder="1"/>
    <xf numFmtId="0" fontId="2" fillId="0" borderId="13" xfId="0" applyFont="1" applyBorder="1"/>
    <xf numFmtId="0" fontId="2" fillId="0" borderId="14" xfId="0" applyFont="1" applyBorder="1"/>
    <xf numFmtId="0" fontId="2" fillId="0" borderId="15" xfId="0" applyFont="1" applyBorder="1"/>
    <xf numFmtId="165" fontId="3" fillId="0" borderId="25" xfId="0" applyNumberFormat="1" applyFont="1" applyBorder="1" applyAlignment="1">
      <alignment vertical="center"/>
    </xf>
    <xf numFmtId="165" fontId="3" fillId="0" borderId="8" xfId="0" applyNumberFormat="1" applyFont="1" applyBorder="1" applyAlignment="1">
      <alignment vertical="center"/>
    </xf>
    <xf numFmtId="165" fontId="3" fillId="0" borderId="38" xfId="0" applyNumberFormat="1" applyFont="1" applyBorder="1" applyAlignment="1">
      <alignment vertical="center"/>
    </xf>
    <xf numFmtId="165" fontId="3" fillId="0" borderId="0" xfId="0" applyNumberFormat="1" applyFont="1" applyAlignment="1">
      <alignment vertical="center"/>
    </xf>
    <xf numFmtId="165" fontId="3" fillId="0" borderId="26" xfId="0" applyNumberFormat="1" applyFont="1" applyBorder="1" applyAlignment="1">
      <alignment vertical="center"/>
    </xf>
    <xf numFmtId="165" fontId="3" fillId="0" borderId="28" xfId="0" applyNumberFormat="1" applyFont="1" applyBorder="1" applyAlignment="1">
      <alignment vertical="center"/>
    </xf>
    <xf numFmtId="165" fontId="3" fillId="0" borderId="12" xfId="0" applyNumberFormat="1" applyFont="1" applyBorder="1" applyAlignment="1">
      <alignment vertical="center"/>
    </xf>
    <xf numFmtId="165" fontId="3" fillId="0" borderId="29" xfId="0" applyNumberFormat="1" applyFont="1" applyBorder="1" applyAlignment="1">
      <alignment vertical="center"/>
    </xf>
    <xf numFmtId="165" fontId="3" fillId="0" borderId="9" xfId="0" applyNumberFormat="1" applyFont="1" applyBorder="1" applyAlignment="1">
      <alignment vertical="center"/>
    </xf>
    <xf numFmtId="49" fontId="3" fillId="0" borderId="26" xfId="0" applyNumberFormat="1" applyFont="1" applyBorder="1" applyAlignment="1">
      <alignment vertical="center"/>
    </xf>
    <xf numFmtId="3" fontId="2" fillId="0" borderId="52" xfId="0" applyNumberFormat="1" applyFont="1" applyBorder="1" applyAlignment="1">
      <alignment vertical="center"/>
    </xf>
    <xf numFmtId="3" fontId="2" fillId="0" borderId="34" xfId="0" applyNumberFormat="1" applyFont="1" applyBorder="1" applyAlignment="1">
      <alignment vertical="center"/>
    </xf>
    <xf numFmtId="168" fontId="2" fillId="0" borderId="35" xfId="0" applyNumberFormat="1" applyFont="1" applyBorder="1" applyAlignment="1">
      <alignment horizontal="right" vertical="center" wrapText="1"/>
    </xf>
    <xf numFmtId="4" fontId="2" fillId="0" borderId="33" xfId="0" applyNumberFormat="1" applyFont="1" applyBorder="1" applyAlignment="1">
      <alignment horizontal="right" vertical="center" wrapText="1"/>
    </xf>
    <xf numFmtId="3" fontId="2" fillId="0" borderId="35" xfId="0" applyNumberFormat="1" applyFont="1" applyBorder="1" applyAlignment="1">
      <alignment vertical="center"/>
    </xf>
    <xf numFmtId="3" fontId="2" fillId="0" borderId="33" xfId="0" applyNumberFormat="1" applyFont="1" applyBorder="1" applyAlignment="1">
      <alignment vertical="center"/>
    </xf>
    <xf numFmtId="3" fontId="2" fillId="0" borderId="34" xfId="0" applyNumberFormat="1" applyFont="1" applyBorder="1" applyAlignment="1">
      <alignment vertical="center" wrapText="1"/>
    </xf>
    <xf numFmtId="4" fontId="2" fillId="0" borderId="34" xfId="0" applyNumberFormat="1" applyFont="1" applyBorder="1" applyAlignment="1">
      <alignment horizontal="right" vertical="center" wrapText="1"/>
    </xf>
    <xf numFmtId="3" fontId="2" fillId="0" borderId="46" xfId="0" applyNumberFormat="1" applyFont="1" applyBorder="1" applyAlignment="1">
      <alignment vertical="center"/>
    </xf>
    <xf numFmtId="4" fontId="2" fillId="0" borderId="28" xfId="0" applyNumberFormat="1" applyFont="1" applyBorder="1" applyAlignment="1">
      <alignment horizontal="right" vertical="center" wrapText="1"/>
    </xf>
    <xf numFmtId="4" fontId="2" fillId="0" borderId="28" xfId="0" applyNumberFormat="1" applyFont="1" applyBorder="1" applyAlignment="1">
      <alignment horizontal="right" vertical="center"/>
    </xf>
    <xf numFmtId="3" fontId="2" fillId="0" borderId="12" xfId="0" applyNumberFormat="1" applyFont="1" applyBorder="1" applyAlignment="1">
      <alignment vertical="center"/>
    </xf>
    <xf numFmtId="0" fontId="10" fillId="0" borderId="12" xfId="0" applyFont="1" applyBorder="1" applyAlignment="1">
      <alignment horizontal="right" vertical="center"/>
    </xf>
    <xf numFmtId="0" fontId="10" fillId="0" borderId="9" xfId="0" applyFont="1" applyBorder="1" applyAlignment="1">
      <alignment horizontal="left" vertical="center"/>
    </xf>
    <xf numFmtId="3" fontId="2" fillId="0" borderId="28" xfId="0" applyNumberFormat="1" applyFont="1" applyBorder="1" applyAlignment="1">
      <alignment vertical="center"/>
    </xf>
    <xf numFmtId="3" fontId="2" fillId="0" borderId="0" xfId="0" applyNumberFormat="1" applyFont="1" applyAlignment="1">
      <alignment vertical="center"/>
    </xf>
    <xf numFmtId="4" fontId="2" fillId="0" borderId="16" xfId="0" applyNumberFormat="1" applyFont="1" applyBorder="1" applyAlignment="1">
      <alignment horizontal="right" vertical="center" wrapText="1"/>
    </xf>
    <xf numFmtId="4" fontId="2" fillId="0" borderId="16" xfId="0" applyNumberFormat="1" applyFont="1" applyBorder="1" applyAlignment="1">
      <alignment horizontal="right" vertical="center"/>
    </xf>
    <xf numFmtId="3" fontId="2" fillId="0" borderId="18" xfId="0" applyNumberFormat="1" applyFont="1" applyBorder="1" applyAlignment="1">
      <alignment vertical="center"/>
    </xf>
    <xf numFmtId="4" fontId="2" fillId="0" borderId="45" xfId="0" applyNumberFormat="1" applyFont="1" applyBorder="1" applyAlignment="1">
      <alignment horizontal="right" vertical="center" wrapText="1"/>
    </xf>
    <xf numFmtId="4" fontId="2" fillId="0" borderId="17" xfId="0" applyNumberFormat="1" applyFont="1" applyBorder="1" applyAlignment="1">
      <alignment horizontal="right" vertical="center" wrapText="1"/>
    </xf>
    <xf numFmtId="3" fontId="2" fillId="0" borderId="14" xfId="0" applyNumberFormat="1" applyFont="1" applyBorder="1" applyAlignment="1">
      <alignment vertical="center" wrapText="1"/>
    </xf>
    <xf numFmtId="3" fontId="3" fillId="0" borderId="29" xfId="0" applyNumberFormat="1" applyFont="1" applyBorder="1" applyAlignment="1">
      <alignment horizontal="right" vertical="center" wrapText="1"/>
    </xf>
    <xf numFmtId="4" fontId="3" fillId="0" borderId="28" xfId="0" applyNumberFormat="1" applyFont="1" applyBorder="1" applyAlignment="1">
      <alignment horizontal="right" vertical="center" wrapText="1"/>
    </xf>
    <xf numFmtId="4" fontId="2" fillId="0" borderId="29" xfId="0" applyNumberFormat="1" applyFont="1" applyBorder="1" applyAlignment="1">
      <alignment horizontal="right" vertical="center" wrapText="1"/>
    </xf>
    <xf numFmtId="3" fontId="3" fillId="0" borderId="28" xfId="0" applyNumberFormat="1" applyFont="1" applyBorder="1" applyAlignment="1">
      <alignment horizontal="right" vertical="center" wrapText="1"/>
    </xf>
    <xf numFmtId="4" fontId="5" fillId="0" borderId="53" xfId="0" applyNumberFormat="1" applyFont="1" applyBorder="1" applyAlignment="1">
      <alignment horizontal="right" vertical="center" wrapText="1"/>
    </xf>
    <xf numFmtId="0" fontId="2" fillId="0" borderId="20" xfId="0" applyFont="1" applyBorder="1" applyAlignment="1">
      <alignment vertical="center"/>
    </xf>
    <xf numFmtId="0" fontId="2" fillId="0" borderId="0" xfId="0" applyFont="1" applyAlignment="1">
      <alignment vertical="center"/>
    </xf>
    <xf numFmtId="0" fontId="2" fillId="4" borderId="0" xfId="0" applyFont="1" applyFill="1" applyAlignment="1">
      <alignment horizontal="left" vertical="center"/>
    </xf>
    <xf numFmtId="49" fontId="2" fillId="3" borderId="47" xfId="0" applyNumberFormat="1" applyFont="1" applyFill="1" applyBorder="1" applyAlignment="1">
      <alignment horizontal="center" vertical="center" wrapText="1"/>
    </xf>
    <xf numFmtId="1" fontId="2" fillId="3" borderId="48" xfId="0" applyNumberFormat="1" applyFont="1" applyFill="1" applyBorder="1" applyAlignment="1">
      <alignment horizontal="center" vertical="center" wrapText="1"/>
    </xf>
    <xf numFmtId="0" fontId="16" fillId="0" borderId="0" xfId="0" applyFont="1" applyAlignment="1">
      <alignment vertical="center"/>
    </xf>
    <xf numFmtId="168" fontId="17" fillId="0" borderId="0" xfId="0" applyNumberFormat="1" applyFont="1" applyAlignment="1">
      <alignment horizontal="center" vertical="center"/>
    </xf>
    <xf numFmtId="4" fontId="17" fillId="0" borderId="0" xfId="0" applyNumberFormat="1" applyFont="1" applyAlignment="1">
      <alignment horizontal="right" vertical="center"/>
    </xf>
    <xf numFmtId="168" fontId="2" fillId="0" borderId="0" xfId="0" applyNumberFormat="1" applyFont="1" applyAlignment="1">
      <alignment horizontal="center" vertical="center"/>
    </xf>
    <xf numFmtId="166" fontId="2" fillId="0" borderId="0" xfId="0" applyNumberFormat="1" applyFont="1" applyAlignment="1">
      <alignment horizontal="right" vertical="center"/>
    </xf>
    <xf numFmtId="4" fontId="2" fillId="0" borderId="0" xfId="0" applyNumberFormat="1" applyFont="1" applyAlignment="1">
      <alignment horizontal="right" vertical="center"/>
    </xf>
    <xf numFmtId="168" fontId="2" fillId="0" borderId="0" xfId="0" applyNumberFormat="1" applyFont="1" applyAlignment="1">
      <alignment horizontal="right" vertical="center"/>
    </xf>
    <xf numFmtId="168" fontId="16" fillId="0" borderId="0" xfId="0" applyNumberFormat="1" applyFont="1" applyAlignment="1">
      <alignment horizontal="center" vertical="center"/>
    </xf>
    <xf numFmtId="4" fontId="16" fillId="0" borderId="0" xfId="0" applyNumberFormat="1" applyFont="1" applyAlignment="1">
      <alignment horizontal="right" vertical="center"/>
    </xf>
    <xf numFmtId="4" fontId="20" fillId="0" borderId="0" xfId="0" applyNumberFormat="1" applyFont="1" applyAlignment="1">
      <alignment horizontal="right" vertical="center"/>
    </xf>
    <xf numFmtId="4" fontId="21" fillId="0" borderId="0" xfId="0" applyNumberFormat="1" applyFont="1" applyAlignment="1">
      <alignment horizontal="right" vertical="center"/>
    </xf>
    <xf numFmtId="1" fontId="2" fillId="3" borderId="48" xfId="0" applyNumberFormat="1" applyFont="1" applyFill="1" applyBorder="1" applyAlignment="1">
      <alignment horizontal="center" vertical="center"/>
    </xf>
    <xf numFmtId="166" fontId="2" fillId="5" borderId="0" xfId="0" applyNumberFormat="1" applyFont="1" applyFill="1" applyAlignment="1">
      <alignment horizontal="right" vertical="center"/>
    </xf>
    <xf numFmtId="168" fontId="2" fillId="0" borderId="0" xfId="0" applyNumberFormat="1" applyFont="1" applyAlignment="1">
      <alignment horizontal="left" vertical="center" wrapText="1"/>
    </xf>
    <xf numFmtId="0" fontId="2" fillId="0" borderId="0" xfId="0" applyFont="1" applyAlignment="1">
      <alignment horizontal="left" vertical="center" wrapText="1"/>
    </xf>
    <xf numFmtId="0" fontId="24" fillId="0" borderId="0" xfId="0" applyFont="1" applyProtection="1">
      <protection locked="0"/>
    </xf>
    <xf numFmtId="2" fontId="24" fillId="0" borderId="0" xfId="0" applyNumberFormat="1" applyFont="1" applyProtection="1">
      <protection locked="0"/>
    </xf>
    <xf numFmtId="0" fontId="3" fillId="0" borderId="0" xfId="0" applyFont="1" applyProtection="1">
      <protection locked="0"/>
    </xf>
    <xf numFmtId="2" fontId="3" fillId="0" borderId="0" xfId="0" applyNumberFormat="1" applyFont="1" applyProtection="1">
      <protection locked="0"/>
    </xf>
    <xf numFmtId="168" fontId="2" fillId="0" borderId="0" xfId="0" applyNumberFormat="1" applyFont="1" applyAlignment="1">
      <alignment horizontal="left" vertical="top" wrapText="1"/>
    </xf>
    <xf numFmtId="0" fontId="17" fillId="0" borderId="0" xfId="0" applyFont="1" applyAlignment="1">
      <alignment horizontal="left" vertical="top" wrapText="1"/>
    </xf>
    <xf numFmtId="49" fontId="2" fillId="2" borderId="17" xfId="0" applyNumberFormat="1" applyFont="1" applyFill="1" applyBorder="1" applyAlignment="1">
      <alignment horizontal="left" vertical="top" wrapText="1"/>
    </xf>
    <xf numFmtId="0" fontId="16" fillId="0" borderId="0" xfId="0" applyFont="1" applyAlignment="1">
      <alignment horizontal="left" vertical="top" wrapText="1"/>
    </xf>
    <xf numFmtId="0" fontId="2" fillId="0" borderId="0" xfId="0" applyFont="1" applyAlignment="1">
      <alignment horizontal="left" vertical="top" wrapText="1"/>
    </xf>
    <xf numFmtId="0" fontId="2" fillId="5" borderId="0" xfId="0" applyFont="1" applyFill="1" applyAlignment="1">
      <alignment horizontal="left" vertical="top" wrapText="1"/>
    </xf>
    <xf numFmtId="49" fontId="2" fillId="0" borderId="0" xfId="0" applyNumberFormat="1" applyFont="1" applyAlignment="1">
      <alignment horizontal="left" vertical="top" wrapText="1"/>
    </xf>
    <xf numFmtId="0" fontId="22" fillId="0" borderId="0" xfId="0" applyFont="1" applyAlignment="1">
      <alignment horizontal="left" vertical="top" wrapText="1"/>
    </xf>
    <xf numFmtId="0" fontId="21" fillId="0" borderId="0" xfId="0" applyFont="1" applyAlignment="1">
      <alignment horizontal="left" vertical="top" wrapText="1"/>
    </xf>
    <xf numFmtId="0" fontId="2" fillId="0" borderId="0" xfId="0" applyFont="1" applyAlignment="1" applyProtection="1">
      <alignment horizontal="left" vertical="top" wrapText="1"/>
      <protection locked="0"/>
    </xf>
    <xf numFmtId="168" fontId="25" fillId="0" borderId="0" xfId="0" applyNumberFormat="1" applyFont="1" applyAlignment="1">
      <alignment horizontal="center" vertical="center"/>
    </xf>
    <xf numFmtId="0" fontId="25" fillId="0" borderId="0" xfId="0" applyFont="1" applyAlignment="1">
      <alignment vertical="center"/>
    </xf>
    <xf numFmtId="4" fontId="25" fillId="0" borderId="0" xfId="0" applyNumberFormat="1" applyFont="1" applyAlignment="1">
      <alignment horizontal="right" vertical="center"/>
    </xf>
    <xf numFmtId="0" fontId="3" fillId="0" borderId="0" xfId="0" applyFont="1"/>
    <xf numFmtId="0" fontId="26" fillId="0" borderId="0" xfId="0" applyFont="1"/>
    <xf numFmtId="4" fontId="26" fillId="0" borderId="0" xfId="0" applyNumberFormat="1" applyFont="1"/>
    <xf numFmtId="0" fontId="0" fillId="0" borderId="0" xfId="0" applyAlignment="1">
      <alignment horizontal="left" vertical="center" wrapText="1"/>
    </xf>
    <xf numFmtId="0" fontId="17" fillId="0" borderId="0" xfId="0" applyFont="1" applyAlignment="1">
      <alignment horizontal="left" vertical="center"/>
    </xf>
    <xf numFmtId="0" fontId="2" fillId="0" borderId="0" xfId="0" applyFont="1" applyAlignment="1" applyProtection="1">
      <alignment horizontal="left" vertical="center"/>
      <protection locked="0"/>
    </xf>
    <xf numFmtId="0" fontId="16" fillId="0" borderId="0" xfId="0" applyFont="1" applyAlignment="1">
      <alignment horizontal="right" vertical="center"/>
    </xf>
    <xf numFmtId="0" fontId="17" fillId="0" borderId="0" xfId="0" applyFont="1" applyAlignment="1">
      <alignment horizontal="right" vertical="center"/>
    </xf>
    <xf numFmtId="0" fontId="5" fillId="0" borderId="0" xfId="0" applyFont="1" applyAlignment="1">
      <alignment horizontal="right" vertical="center"/>
    </xf>
    <xf numFmtId="0" fontId="12" fillId="0" borderId="0" xfId="0" applyFont="1" applyAlignment="1">
      <alignment horizontal="right" vertical="center"/>
    </xf>
    <xf numFmtId="0" fontId="17" fillId="0" borderId="0" xfId="0" applyFont="1" applyAlignment="1">
      <alignment horizontal="center" vertical="center"/>
    </xf>
    <xf numFmtId="49" fontId="2" fillId="3" borderId="49" xfId="0" applyNumberFormat="1" applyFont="1" applyFill="1" applyBorder="1" applyAlignment="1">
      <alignment horizontal="center" vertical="center" wrapText="1"/>
    </xf>
    <xf numFmtId="1" fontId="2" fillId="3" borderId="32" xfId="0" applyNumberFormat="1" applyFont="1" applyFill="1" applyBorder="1" applyAlignment="1">
      <alignment horizontal="center" vertical="center"/>
    </xf>
    <xf numFmtId="49" fontId="11" fillId="2" borderId="17" xfId="0" applyNumberFormat="1" applyFont="1" applyFill="1" applyBorder="1" applyAlignment="1">
      <alignment horizontal="right" vertical="center"/>
    </xf>
    <xf numFmtId="0" fontId="2" fillId="0" borderId="0" xfId="0" applyFont="1" applyAlignment="1" applyProtection="1">
      <alignment horizontal="right" vertical="center"/>
      <protection locked="0"/>
    </xf>
    <xf numFmtId="49" fontId="11" fillId="2" borderId="17" xfId="0" applyNumberFormat="1" applyFont="1" applyFill="1" applyBorder="1" applyAlignment="1">
      <alignment horizontal="center" vertical="center"/>
    </xf>
    <xf numFmtId="0" fontId="21" fillId="0" borderId="0" xfId="0" applyFont="1" applyAlignment="1">
      <alignment horizontal="center" vertical="center"/>
    </xf>
    <xf numFmtId="0" fontId="2" fillId="0" borderId="0" xfId="0" applyFont="1" applyAlignment="1" applyProtection="1">
      <alignment horizontal="center" vertical="center"/>
      <protection locked="0"/>
    </xf>
    <xf numFmtId="0" fontId="16" fillId="0" borderId="0" xfId="0" applyFont="1" applyAlignment="1">
      <alignment horizontal="center" vertical="center"/>
    </xf>
    <xf numFmtId="0" fontId="2" fillId="0" borderId="0" xfId="0" applyFont="1" applyAlignment="1">
      <alignment horizontal="center" vertical="center" wrapText="1"/>
    </xf>
    <xf numFmtId="49" fontId="2" fillId="2" borderId="0" xfId="0" applyNumberFormat="1" applyFont="1" applyFill="1" applyAlignment="1">
      <alignment horizontal="left" vertical="center" wrapText="1"/>
    </xf>
    <xf numFmtId="49" fontId="2" fillId="4" borderId="0" xfId="0" applyNumberFormat="1" applyFont="1" applyFill="1" applyAlignment="1">
      <alignment horizontal="left" vertical="center" wrapText="1"/>
    </xf>
    <xf numFmtId="49" fontId="11" fillId="2" borderId="17" xfId="0" applyNumberFormat="1" applyFont="1" applyFill="1" applyBorder="1" applyAlignment="1">
      <alignment horizontal="left" vertical="center" wrapText="1"/>
    </xf>
    <xf numFmtId="0" fontId="16" fillId="0" borderId="0" xfId="0" applyFont="1" applyAlignment="1">
      <alignment horizontal="left" vertical="center" wrapText="1"/>
    </xf>
    <xf numFmtId="0" fontId="17" fillId="0" borderId="0" xfId="0" applyFont="1" applyAlignment="1">
      <alignment horizontal="left" vertical="center" wrapText="1"/>
    </xf>
    <xf numFmtId="49" fontId="2" fillId="0" borderId="0" xfId="0" applyNumberFormat="1" applyFont="1" applyAlignment="1">
      <alignment horizontal="left" vertical="center" wrapText="1"/>
    </xf>
    <xf numFmtId="0" fontId="21" fillId="0" borderId="0" xfId="0" applyFont="1" applyAlignment="1">
      <alignment horizontal="left" vertical="center" wrapText="1"/>
    </xf>
    <xf numFmtId="0" fontId="2" fillId="0" borderId="0" xfId="0" applyFont="1" applyAlignment="1" applyProtection="1">
      <alignment horizontal="left" vertical="center" wrapText="1"/>
      <protection locked="0"/>
    </xf>
    <xf numFmtId="0" fontId="17" fillId="0" borderId="0" xfId="0" applyFont="1" applyAlignment="1">
      <alignment horizontal="center" vertical="center" wrapText="1"/>
    </xf>
    <xf numFmtId="0" fontId="21"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right" vertical="center" wrapText="1"/>
    </xf>
    <xf numFmtId="0" fontId="0" fillId="0" borderId="0" xfId="0" applyAlignment="1">
      <alignment horizontal="right" vertical="center"/>
    </xf>
    <xf numFmtId="0" fontId="2" fillId="5" borderId="0" xfId="0" applyFont="1" applyFill="1" applyAlignment="1">
      <alignment horizontal="right" vertical="center"/>
    </xf>
    <xf numFmtId="0" fontId="2" fillId="0" borderId="4"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4" xfId="0" applyFont="1" applyBorder="1" applyAlignment="1" applyProtection="1">
      <alignment horizontal="center" vertical="center"/>
      <protection locked="0"/>
    </xf>
    <xf numFmtId="49" fontId="8" fillId="2" borderId="0" xfId="0" applyNumberFormat="1" applyFont="1" applyFill="1" applyAlignment="1">
      <alignment horizontal="left" vertical="center"/>
    </xf>
    <xf numFmtId="49" fontId="2" fillId="2" borderId="0" xfId="0" applyNumberFormat="1" applyFont="1" applyFill="1" applyAlignment="1">
      <alignment horizontal="left" vertical="center"/>
    </xf>
    <xf numFmtId="49" fontId="5" fillId="2" borderId="0" xfId="0" applyNumberFormat="1" applyFont="1" applyFill="1" applyAlignment="1">
      <alignment horizontal="left" vertical="center"/>
    </xf>
    <xf numFmtId="170" fontId="7" fillId="0" borderId="25" xfId="0" applyNumberFormat="1" applyFont="1" applyBorder="1" applyAlignment="1">
      <alignment vertical="center"/>
    </xf>
    <xf numFmtId="49" fontId="2" fillId="2" borderId="0" xfId="6" applyNumberFormat="1" applyFill="1" applyAlignment="1">
      <alignment horizontal="left" vertical="center"/>
    </xf>
    <xf numFmtId="49" fontId="2" fillId="2" borderId="0" xfId="6" applyNumberFormat="1" applyFill="1" applyAlignment="1">
      <alignment horizontal="left" vertical="center" wrapText="1"/>
    </xf>
    <xf numFmtId="0" fontId="2" fillId="0" borderId="0" xfId="6" applyAlignment="1" applyProtection="1">
      <alignment horizontal="left" vertical="center"/>
      <protection locked="0"/>
    </xf>
    <xf numFmtId="0" fontId="2" fillId="4" borderId="0" xfId="6" applyFill="1" applyAlignment="1">
      <alignment horizontal="left" vertical="center"/>
    </xf>
    <xf numFmtId="49" fontId="2" fillId="3" borderId="49" xfId="6" applyNumberFormat="1" applyFill="1" applyBorder="1" applyAlignment="1">
      <alignment horizontal="center" vertical="center" wrapText="1"/>
    </xf>
    <xf numFmtId="49" fontId="2" fillId="3" borderId="47" xfId="6" applyNumberFormat="1" applyFill="1" applyBorder="1" applyAlignment="1">
      <alignment horizontal="center" vertical="center" wrapText="1"/>
    </xf>
    <xf numFmtId="0" fontId="2" fillId="0" borderId="4" xfId="6" applyBorder="1" applyAlignment="1" applyProtection="1">
      <alignment horizontal="center" vertical="center" wrapText="1"/>
      <protection locked="0"/>
    </xf>
    <xf numFmtId="0" fontId="2" fillId="0" borderId="0" xfId="6" applyAlignment="1" applyProtection="1">
      <alignment horizontal="center" vertical="center" wrapText="1"/>
      <protection locked="0"/>
    </xf>
    <xf numFmtId="1" fontId="2" fillId="3" borderId="32" xfId="6" applyNumberFormat="1" applyFill="1" applyBorder="1" applyAlignment="1">
      <alignment horizontal="center" vertical="center"/>
    </xf>
    <xf numFmtId="1" fontId="2" fillId="3" borderId="48" xfId="6" applyNumberFormat="1" applyFill="1" applyBorder="1" applyAlignment="1">
      <alignment horizontal="center" vertical="center"/>
    </xf>
    <xf numFmtId="1" fontId="2" fillId="3" borderId="48" xfId="6" applyNumberFormat="1" applyFill="1" applyBorder="1" applyAlignment="1">
      <alignment horizontal="center" vertical="center" wrapText="1"/>
    </xf>
    <xf numFmtId="0" fontId="2" fillId="0" borderId="4" xfId="6" applyBorder="1" applyAlignment="1" applyProtection="1">
      <alignment horizontal="center" vertical="center"/>
      <protection locked="0"/>
    </xf>
    <xf numFmtId="0" fontId="2" fillId="0" borderId="0" xfId="6" applyAlignment="1" applyProtection="1">
      <alignment horizontal="center" vertical="center"/>
      <protection locked="0"/>
    </xf>
    <xf numFmtId="49" fontId="11" fillId="2" borderId="17" xfId="6" applyNumberFormat="1" applyFont="1" applyFill="1" applyBorder="1" applyAlignment="1">
      <alignment horizontal="right" vertical="center"/>
    </xf>
    <xf numFmtId="49" fontId="11" fillId="2" borderId="17" xfId="6" applyNumberFormat="1" applyFont="1" applyFill="1" applyBorder="1" applyAlignment="1">
      <alignment horizontal="center" vertical="center"/>
    </xf>
    <xf numFmtId="49" fontId="11" fillId="2" borderId="17" xfId="6" applyNumberFormat="1" applyFont="1" applyFill="1" applyBorder="1" applyAlignment="1">
      <alignment horizontal="left" vertical="center" wrapText="1"/>
    </xf>
    <xf numFmtId="49" fontId="2" fillId="2" borderId="17" xfId="6" applyNumberFormat="1" applyFill="1" applyBorder="1" applyAlignment="1">
      <alignment horizontal="left" vertical="top" wrapText="1"/>
    </xf>
    <xf numFmtId="0" fontId="2" fillId="0" borderId="0" xfId="6" applyAlignment="1" applyProtection="1">
      <alignment horizontal="right" vertical="center"/>
      <protection locked="0"/>
    </xf>
    <xf numFmtId="0" fontId="16" fillId="0" borderId="0" xfId="6" applyFont="1" applyAlignment="1">
      <alignment horizontal="right" vertical="center"/>
    </xf>
    <xf numFmtId="0" fontId="2" fillId="0" borderId="0" xfId="6" applyProtection="1">
      <protection locked="0"/>
    </xf>
    <xf numFmtId="168" fontId="16" fillId="0" borderId="0" xfId="6" applyNumberFormat="1" applyFont="1" applyAlignment="1">
      <alignment horizontal="center" vertical="center"/>
    </xf>
    <xf numFmtId="0" fontId="16" fillId="0" borderId="0" xfId="6" applyFont="1" applyAlignment="1">
      <alignment horizontal="center" vertical="center"/>
    </xf>
    <xf numFmtId="0" fontId="16" fillId="0" borderId="0" xfId="6" applyFont="1" applyAlignment="1">
      <alignment horizontal="left" vertical="center" wrapText="1"/>
    </xf>
    <xf numFmtId="0" fontId="16" fillId="0" borderId="0" xfId="6" applyFont="1" applyAlignment="1">
      <alignment horizontal="left" vertical="top" wrapText="1"/>
    </xf>
    <xf numFmtId="4" fontId="16" fillId="0" borderId="0" xfId="6" applyNumberFormat="1" applyFont="1" applyAlignment="1">
      <alignment horizontal="right" vertical="center"/>
    </xf>
    <xf numFmtId="0" fontId="16" fillId="0" borderId="0" xfId="6" applyFont="1" applyAlignment="1">
      <alignment vertical="center"/>
    </xf>
    <xf numFmtId="0" fontId="17" fillId="0" borderId="0" xfId="6" applyFont="1" applyAlignment="1">
      <alignment horizontal="right" vertical="center"/>
    </xf>
    <xf numFmtId="168" fontId="17" fillId="0" borderId="0" xfId="6" applyNumberFormat="1" applyFont="1" applyAlignment="1">
      <alignment horizontal="center" vertical="center"/>
    </xf>
    <xf numFmtId="0" fontId="17" fillId="0" borderId="0" xfId="6" applyFont="1" applyAlignment="1">
      <alignment horizontal="center" vertical="center"/>
    </xf>
    <xf numFmtId="0" fontId="17" fillId="0" borderId="0" xfId="6" applyFont="1" applyAlignment="1">
      <alignment horizontal="left" vertical="center" wrapText="1"/>
    </xf>
    <xf numFmtId="0" fontId="17" fillId="0" borderId="0" xfId="6" applyFont="1" applyAlignment="1">
      <alignment horizontal="left" vertical="top" wrapText="1"/>
    </xf>
    <xf numFmtId="4" fontId="17" fillId="0" borderId="0" xfId="6" applyNumberFormat="1" applyFont="1" applyAlignment="1">
      <alignment horizontal="right" vertical="center"/>
    </xf>
    <xf numFmtId="0" fontId="17" fillId="0" borderId="0" xfId="6" applyFont="1" applyAlignment="1">
      <alignment vertical="center"/>
    </xf>
    <xf numFmtId="168" fontId="2" fillId="0" borderId="0" xfId="6" applyNumberFormat="1" applyAlignment="1">
      <alignment horizontal="right" vertical="center"/>
    </xf>
    <xf numFmtId="168" fontId="2" fillId="0" borderId="0" xfId="6" applyNumberFormat="1" applyAlignment="1">
      <alignment horizontal="center" vertical="center"/>
    </xf>
    <xf numFmtId="49" fontId="2" fillId="0" borderId="0" xfId="6" applyNumberFormat="1" applyAlignment="1">
      <alignment horizontal="left" vertical="center" wrapText="1"/>
    </xf>
    <xf numFmtId="0" fontId="2" fillId="0" borderId="0" xfId="6" applyAlignment="1">
      <alignment horizontal="left" vertical="top" wrapText="1"/>
    </xf>
    <xf numFmtId="166" fontId="2" fillId="0" borderId="0" xfId="6" applyNumberFormat="1" applyAlignment="1">
      <alignment horizontal="right" vertical="center"/>
    </xf>
    <xf numFmtId="4" fontId="2" fillId="0" borderId="0" xfId="6" applyNumberFormat="1" applyAlignment="1">
      <alignment horizontal="right" vertical="center"/>
    </xf>
    <xf numFmtId="0" fontId="2" fillId="0" borderId="0" xfId="6" applyAlignment="1">
      <alignment horizontal="right" vertical="center"/>
    </xf>
    <xf numFmtId="167" fontId="2" fillId="0" borderId="0" xfId="6" applyNumberFormat="1" applyAlignment="1">
      <alignment horizontal="right" vertical="center"/>
    </xf>
    <xf numFmtId="0" fontId="2" fillId="0" borderId="0" xfId="6" applyAlignment="1">
      <alignment vertical="center"/>
    </xf>
    <xf numFmtId="0" fontId="18" fillId="0" borderId="0" xfId="6" applyFont="1" applyAlignment="1">
      <alignment horizontal="right" vertical="center"/>
    </xf>
    <xf numFmtId="0" fontId="15" fillId="0" borderId="0" xfId="6" applyFont="1" applyAlignment="1">
      <alignment horizontal="right" vertical="center"/>
    </xf>
    <xf numFmtId="0" fontId="15" fillId="0" borderId="0" xfId="6" applyFont="1" applyAlignment="1">
      <alignment vertical="center"/>
    </xf>
    <xf numFmtId="0" fontId="19" fillId="0" borderId="0" xfId="6" applyFont="1" applyAlignment="1">
      <alignment horizontal="right" vertical="center"/>
    </xf>
    <xf numFmtId="0" fontId="2" fillId="5" borderId="0" xfId="6" applyFill="1" applyAlignment="1">
      <alignment horizontal="left" vertical="top" wrapText="1"/>
    </xf>
    <xf numFmtId="0" fontId="21" fillId="0" borderId="0" xfId="6" applyFont="1" applyAlignment="1">
      <alignment horizontal="right" vertical="center"/>
    </xf>
    <xf numFmtId="0" fontId="12" fillId="0" borderId="0" xfId="6" applyFont="1" applyAlignment="1">
      <alignment horizontal="right" vertical="center"/>
    </xf>
    <xf numFmtId="0" fontId="21" fillId="0" borderId="0" xfId="6" applyFont="1" applyAlignment="1">
      <alignment horizontal="center" vertical="center"/>
    </xf>
    <xf numFmtId="0" fontId="21" fillId="0" borderId="0" xfId="6" applyFont="1" applyAlignment="1">
      <alignment horizontal="left" vertical="center" wrapText="1"/>
    </xf>
    <xf numFmtId="0" fontId="21" fillId="0" borderId="0" xfId="6" applyFont="1" applyAlignment="1">
      <alignment horizontal="left" vertical="top" wrapText="1"/>
    </xf>
    <xf numFmtId="4" fontId="21" fillId="0" borderId="0" xfId="6" applyNumberFormat="1" applyFont="1" applyAlignment="1">
      <alignment horizontal="right" vertical="center"/>
    </xf>
    <xf numFmtId="0" fontId="2" fillId="0" borderId="0" xfId="6" applyAlignment="1" applyProtection="1">
      <alignment horizontal="left" vertical="center" wrapText="1"/>
      <protection locked="0"/>
    </xf>
    <xf numFmtId="0" fontId="2" fillId="0" borderId="0" xfId="6" applyAlignment="1" applyProtection="1">
      <alignment horizontal="left" vertical="top" wrapText="1"/>
      <protection locked="0"/>
    </xf>
    <xf numFmtId="0" fontId="25" fillId="0" borderId="0" xfId="0" applyFont="1" applyAlignment="1">
      <alignment horizontal="center" vertical="center"/>
    </xf>
    <xf numFmtId="4" fontId="25" fillId="0" borderId="0" xfId="0" applyNumberFormat="1" applyFont="1" applyAlignment="1">
      <alignment vertical="center"/>
    </xf>
    <xf numFmtId="168" fontId="2" fillId="5" borderId="0" xfId="6" applyNumberFormat="1" applyFill="1" applyAlignment="1">
      <alignment horizontal="center" vertical="center"/>
    </xf>
    <xf numFmtId="166" fontId="2" fillId="5" borderId="0" xfId="6" applyNumberFormat="1" applyFill="1" applyAlignment="1">
      <alignment horizontal="right" vertical="center"/>
    </xf>
    <xf numFmtId="49" fontId="2" fillId="5" borderId="0" xfId="6" applyNumberFormat="1" applyFill="1" applyAlignment="1">
      <alignment horizontal="left" vertical="center" wrapText="1"/>
    </xf>
    <xf numFmtId="49" fontId="2" fillId="0" borderId="0" xfId="0" applyNumberFormat="1" applyFont="1" applyAlignment="1">
      <alignment vertical="top" wrapText="1"/>
    </xf>
    <xf numFmtId="0" fontId="20" fillId="0" borderId="0" xfId="0" applyFont="1" applyAlignment="1">
      <alignment vertical="center" wrapText="1"/>
    </xf>
    <xf numFmtId="0" fontId="20" fillId="0" borderId="0" xfId="0" applyFont="1" applyAlignment="1">
      <alignment horizontal="left" vertical="top" wrapText="1"/>
    </xf>
    <xf numFmtId="168" fontId="2" fillId="5" borderId="0" xfId="0" applyNumberFormat="1" applyFont="1" applyFill="1" applyAlignment="1">
      <alignment horizontal="center" vertical="center"/>
    </xf>
    <xf numFmtId="49" fontId="2" fillId="5" borderId="0" xfId="0" applyNumberFormat="1" applyFont="1" applyFill="1" applyAlignment="1">
      <alignment horizontal="left" vertical="center" wrapText="1"/>
    </xf>
    <xf numFmtId="165" fontId="3" fillId="0" borderId="25" xfId="0" applyNumberFormat="1" applyFont="1" applyBorder="1" applyAlignment="1">
      <alignment horizontal="left" vertical="center" wrapText="1"/>
    </xf>
    <xf numFmtId="165" fontId="3" fillId="0" borderId="8" xfId="0" applyNumberFormat="1" applyFont="1" applyBorder="1" applyAlignment="1">
      <alignment horizontal="left" vertical="center" wrapText="1"/>
    </xf>
    <xf numFmtId="165" fontId="3" fillId="0" borderId="5" xfId="0" applyNumberFormat="1" applyFont="1" applyBorder="1" applyAlignment="1">
      <alignment horizontal="left" vertical="center" wrapText="1"/>
    </xf>
    <xf numFmtId="165" fontId="3" fillId="0" borderId="38" xfId="0" applyNumberFormat="1" applyFont="1" applyBorder="1" applyAlignment="1">
      <alignment horizontal="left" vertical="center" wrapText="1"/>
    </xf>
    <xf numFmtId="165" fontId="3" fillId="0" borderId="0" xfId="0" applyNumberFormat="1" applyFont="1" applyAlignment="1">
      <alignment horizontal="left" vertical="center" wrapText="1"/>
    </xf>
    <xf numFmtId="165" fontId="3" fillId="0" borderId="7" xfId="0" applyNumberFormat="1" applyFont="1" applyBorder="1" applyAlignment="1">
      <alignment horizontal="left" vertical="center" wrapText="1"/>
    </xf>
    <xf numFmtId="165" fontId="7" fillId="0" borderId="29" xfId="0" applyNumberFormat="1" applyFont="1" applyBorder="1" applyAlignment="1">
      <alignment horizontal="left" vertical="center" wrapText="1"/>
    </xf>
    <xf numFmtId="165" fontId="7" fillId="0" borderId="10" xfId="0" applyNumberFormat="1" applyFont="1" applyBorder="1" applyAlignment="1">
      <alignment horizontal="left" vertical="center" wrapText="1"/>
    </xf>
    <xf numFmtId="165" fontId="7" fillId="0" borderId="11" xfId="0" applyNumberFormat="1" applyFont="1" applyBorder="1" applyAlignment="1">
      <alignment horizontal="left" vertical="center" wrapText="1"/>
    </xf>
    <xf numFmtId="165" fontId="3" fillId="0" borderId="29" xfId="0" applyNumberFormat="1" applyFont="1" applyBorder="1" applyAlignment="1">
      <alignment horizontal="left" vertical="center" wrapText="1"/>
    </xf>
    <xf numFmtId="165" fontId="3" fillId="0" borderId="10" xfId="0" applyNumberFormat="1" applyFont="1" applyBorder="1" applyAlignment="1">
      <alignment horizontal="left" vertical="center" wrapText="1"/>
    </xf>
    <xf numFmtId="165" fontId="3" fillId="0" borderId="11" xfId="0" applyNumberFormat="1" applyFont="1" applyBorder="1" applyAlignment="1">
      <alignment horizontal="left" vertical="center" wrapText="1"/>
    </xf>
    <xf numFmtId="0" fontId="2" fillId="0" borderId="0" xfId="0" applyFont="1" applyAlignment="1" applyProtection="1">
      <alignment horizontal="left" wrapText="1"/>
      <protection locked="0"/>
    </xf>
    <xf numFmtId="0" fontId="2" fillId="4" borderId="0" xfId="0" applyFont="1" applyFill="1" applyAlignment="1">
      <alignment horizontal="left" vertical="center"/>
    </xf>
    <xf numFmtId="0" fontId="2" fillId="0" borderId="0" xfId="0" applyFont="1" applyAlignment="1">
      <alignment horizontal="left" vertical="center"/>
    </xf>
    <xf numFmtId="49" fontId="2" fillId="4" borderId="0" xfId="0" applyNumberFormat="1" applyFont="1" applyFill="1" applyAlignment="1">
      <alignment horizontal="left" vertical="center"/>
    </xf>
    <xf numFmtId="4" fontId="2" fillId="6" borderId="0" xfId="6" applyNumberFormat="1" applyFill="1" applyAlignment="1">
      <alignment horizontal="right" vertical="center"/>
    </xf>
    <xf numFmtId="4" fontId="2" fillId="6" borderId="0" xfId="0" applyNumberFormat="1" applyFont="1" applyFill="1" applyAlignment="1">
      <alignment horizontal="right" vertical="center"/>
    </xf>
    <xf numFmtId="0" fontId="17" fillId="6" borderId="0" xfId="0" applyFont="1" applyFill="1" applyAlignment="1">
      <alignment horizontal="right" vertical="center"/>
    </xf>
  </cellXfs>
  <cellStyles count="8">
    <cellStyle name="Hypertextový odkaz 2" xfId="4" xr:uid="{57810245-6986-45C2-82FC-15BC2A6CA051}"/>
    <cellStyle name="Měna 2" xfId="5" xr:uid="{95AB4765-6A4F-41A8-9D20-701B842C82BA}"/>
    <cellStyle name="Normální" xfId="0" builtinId="0"/>
    <cellStyle name="Normální 14" xfId="1" xr:uid="{00000000-0005-0000-0000-000001000000}"/>
    <cellStyle name="Normální 16" xfId="2" xr:uid="{00000000-0005-0000-0000-000002000000}"/>
    <cellStyle name="Normální 2" xfId="6" xr:uid="{EDF9C8C9-B6AA-4688-ADD2-D13504AA1C64}"/>
    <cellStyle name="Normální 3" xfId="7" xr:uid="{C1E18EFD-F7D5-47F0-A140-0F23A0DA0D8D}"/>
    <cellStyle name="Normální 4" xfId="3" xr:uid="{00000000-0005-0000-0000-000003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S59"/>
  <sheetViews>
    <sheetView showGridLines="0" tabSelected="1" topLeftCell="A2" zoomScaleNormal="100" workbookViewId="0">
      <selection activeCell="J45" sqref="J45"/>
    </sheetView>
  </sheetViews>
  <sheetFormatPr baseColWidth="10" defaultColWidth="9.1640625" defaultRowHeight="13"/>
  <cols>
    <col min="1" max="1" width="2.5" style="81" customWidth="1"/>
    <col min="2" max="2" width="3.1640625" style="81" customWidth="1"/>
    <col min="3" max="3" width="2.6640625" style="81" customWidth="1"/>
    <col min="4" max="4" width="6.83203125" style="81" customWidth="1"/>
    <col min="5" max="5" width="13.5" style="81" customWidth="1"/>
    <col min="6" max="6" width="0.5" style="81" customWidth="1"/>
    <col min="7" max="7" width="2.5" style="81" customWidth="1"/>
    <col min="8" max="8" width="2.6640625" style="81" customWidth="1"/>
    <col min="9" max="9" width="9.6640625" style="81" customWidth="1"/>
    <col min="10" max="10" width="13.5" style="81" customWidth="1"/>
    <col min="11" max="11" width="0.6640625" style="81" customWidth="1"/>
    <col min="12" max="12" width="2.5" style="81" customWidth="1"/>
    <col min="13" max="13" width="2.83203125" style="81" customWidth="1"/>
    <col min="14" max="14" width="2" style="81" customWidth="1"/>
    <col min="15" max="15" width="12.6640625" style="81" customWidth="1"/>
    <col min="16" max="16" width="2.83203125" style="81" customWidth="1"/>
    <col min="17" max="17" width="2" style="81" customWidth="1"/>
    <col min="18" max="18" width="13.5" style="81" customWidth="1"/>
    <col min="19" max="19" width="0.5" style="81" customWidth="1"/>
    <col min="20" max="16384" width="9.1640625" style="81"/>
  </cols>
  <sheetData>
    <row r="1" spans="1:19" ht="12.75" hidden="1" customHeight="1">
      <c r="A1" s="89"/>
      <c r="B1" s="90"/>
      <c r="C1" s="90"/>
      <c r="D1" s="90"/>
      <c r="E1" s="90"/>
      <c r="F1" s="90"/>
      <c r="G1" s="90"/>
      <c r="H1" s="90"/>
      <c r="I1" s="90"/>
      <c r="J1" s="90"/>
      <c r="K1" s="90"/>
      <c r="L1" s="90"/>
      <c r="M1" s="90"/>
      <c r="N1" s="90"/>
      <c r="O1" s="90"/>
      <c r="P1" s="90"/>
      <c r="Q1" s="90"/>
      <c r="R1" s="90"/>
      <c r="S1" s="91"/>
    </row>
    <row r="2" spans="1:19" ht="23.25" customHeight="1">
      <c r="A2" s="89"/>
      <c r="B2" s="90"/>
      <c r="C2" s="90"/>
      <c r="D2" s="90"/>
      <c r="E2" s="90"/>
      <c r="F2" s="90"/>
      <c r="G2" s="92" t="s">
        <v>165</v>
      </c>
      <c r="H2" s="90"/>
      <c r="I2" s="90"/>
      <c r="J2" s="90"/>
      <c r="K2" s="90"/>
      <c r="L2" s="90"/>
      <c r="M2" s="90"/>
      <c r="N2" s="90"/>
      <c r="O2" s="90"/>
      <c r="P2" s="90"/>
      <c r="Q2" s="90"/>
      <c r="R2" s="90"/>
      <c r="S2" s="91"/>
    </row>
    <row r="3" spans="1:19" ht="12" hidden="1" customHeight="1">
      <c r="A3" s="93"/>
      <c r="B3" s="94"/>
      <c r="C3" s="94"/>
      <c r="D3" s="94"/>
      <c r="E3" s="94"/>
      <c r="F3" s="94"/>
      <c r="G3" s="94"/>
      <c r="H3" s="94"/>
      <c r="I3" s="94"/>
      <c r="J3" s="94"/>
      <c r="K3" s="94"/>
      <c r="L3" s="94"/>
      <c r="M3" s="94"/>
      <c r="N3" s="94"/>
      <c r="O3" s="94"/>
      <c r="P3" s="94"/>
      <c r="Q3" s="94"/>
      <c r="R3" s="94"/>
      <c r="S3" s="95"/>
    </row>
    <row r="4" spans="1:19" ht="8.25" customHeight="1">
      <c r="A4" s="2"/>
      <c r="B4" s="3"/>
      <c r="C4" s="3"/>
      <c r="D4" s="3"/>
      <c r="E4" s="3"/>
      <c r="F4" s="3"/>
      <c r="G4" s="3"/>
      <c r="H4" s="3"/>
      <c r="I4" s="3"/>
      <c r="J4" s="3"/>
      <c r="K4" s="3"/>
      <c r="L4" s="3"/>
      <c r="M4" s="3"/>
      <c r="N4" s="3"/>
      <c r="O4" s="3"/>
      <c r="P4" s="3"/>
      <c r="Q4" s="3"/>
      <c r="R4" s="3"/>
      <c r="S4" s="4"/>
    </row>
    <row r="5" spans="1:19" ht="24" customHeight="1">
      <c r="A5" s="5"/>
      <c r="B5" s="1" t="s">
        <v>0</v>
      </c>
      <c r="C5" s="1"/>
      <c r="D5" s="1"/>
      <c r="E5" s="276" t="s">
        <v>369</v>
      </c>
      <c r="F5" s="277"/>
      <c r="G5" s="277"/>
      <c r="H5" s="277"/>
      <c r="I5" s="277"/>
      <c r="J5" s="278"/>
      <c r="K5" s="1"/>
      <c r="L5" s="1"/>
      <c r="M5" s="1"/>
      <c r="N5" s="1"/>
      <c r="O5" s="1" t="s">
        <v>1</v>
      </c>
      <c r="P5" s="96" t="s">
        <v>2</v>
      </c>
      <c r="Q5" s="97"/>
      <c r="R5" s="6"/>
      <c r="S5" s="7"/>
    </row>
    <row r="6" spans="1:19" ht="17.25" hidden="1" customHeight="1">
      <c r="A6" s="5"/>
      <c r="B6" s="1" t="s">
        <v>3</v>
      </c>
      <c r="C6" s="1"/>
      <c r="D6" s="1"/>
      <c r="E6" s="98" t="s">
        <v>4</v>
      </c>
      <c r="F6" s="1"/>
      <c r="G6" s="1"/>
      <c r="H6" s="1"/>
      <c r="I6" s="1"/>
      <c r="J6" s="8"/>
      <c r="K6" s="1"/>
      <c r="L6" s="1"/>
      <c r="M6" s="1"/>
      <c r="N6" s="1"/>
      <c r="O6" s="1"/>
      <c r="P6" s="98"/>
      <c r="Q6" s="99"/>
      <c r="R6" s="8"/>
      <c r="S6" s="7"/>
    </row>
    <row r="7" spans="1:19" ht="24" customHeight="1">
      <c r="A7" s="5"/>
      <c r="B7" s="1" t="s">
        <v>5</v>
      </c>
      <c r="C7" s="1"/>
      <c r="D7" s="1"/>
      <c r="E7" s="279" t="s">
        <v>370</v>
      </c>
      <c r="F7" s="280"/>
      <c r="G7" s="280"/>
      <c r="H7" s="280"/>
      <c r="I7" s="280"/>
      <c r="J7" s="281"/>
      <c r="K7" s="1"/>
      <c r="L7" s="1"/>
      <c r="M7" s="1"/>
      <c r="N7" s="1"/>
      <c r="O7" s="1" t="s">
        <v>6</v>
      </c>
      <c r="P7" s="98" t="s">
        <v>7</v>
      </c>
      <c r="Q7" s="99"/>
      <c r="R7" s="8"/>
      <c r="S7" s="7"/>
    </row>
    <row r="8" spans="1:19" ht="17.25" hidden="1" customHeight="1">
      <c r="A8" s="5"/>
      <c r="B8" s="1" t="s">
        <v>8</v>
      </c>
      <c r="C8" s="1"/>
      <c r="D8" s="1"/>
      <c r="E8" s="98" t="s">
        <v>2</v>
      </c>
      <c r="F8" s="1"/>
      <c r="G8" s="1"/>
      <c r="H8" s="1"/>
      <c r="I8" s="1"/>
      <c r="J8" s="8"/>
      <c r="K8" s="1"/>
      <c r="L8" s="1"/>
      <c r="M8" s="1"/>
      <c r="N8" s="1"/>
      <c r="O8" s="1"/>
      <c r="P8" s="98"/>
      <c r="Q8" s="99"/>
      <c r="R8" s="8"/>
      <c r="S8" s="7"/>
    </row>
    <row r="9" spans="1:19" ht="24" customHeight="1">
      <c r="A9" s="5"/>
      <c r="B9" s="1" t="s">
        <v>9</v>
      </c>
      <c r="C9" s="1"/>
      <c r="D9" s="1"/>
      <c r="E9" s="282" t="s">
        <v>166</v>
      </c>
      <c r="F9" s="283"/>
      <c r="G9" s="283"/>
      <c r="H9" s="283"/>
      <c r="I9" s="283"/>
      <c r="J9" s="284"/>
      <c r="K9" s="1"/>
      <c r="L9" s="1"/>
      <c r="M9" s="1"/>
      <c r="N9" s="1"/>
      <c r="O9" s="1" t="s">
        <v>10</v>
      </c>
      <c r="P9" s="285" t="s">
        <v>7</v>
      </c>
      <c r="Q9" s="286"/>
      <c r="R9" s="287"/>
      <c r="S9" s="7"/>
    </row>
    <row r="10" spans="1:19" ht="17.25" hidden="1" customHeight="1">
      <c r="A10" s="5"/>
      <c r="B10" s="1" t="s">
        <v>11</v>
      </c>
      <c r="C10" s="1"/>
      <c r="D10" s="1"/>
      <c r="E10" s="1" t="s">
        <v>2</v>
      </c>
      <c r="F10" s="1"/>
      <c r="G10" s="1"/>
      <c r="H10" s="1"/>
      <c r="I10" s="1"/>
      <c r="J10" s="1"/>
      <c r="K10" s="1"/>
      <c r="L10" s="1"/>
      <c r="M10" s="1"/>
      <c r="N10" s="1"/>
      <c r="O10" s="1"/>
      <c r="P10" s="99"/>
      <c r="Q10" s="99"/>
      <c r="R10" s="1"/>
      <c r="S10" s="7"/>
    </row>
    <row r="11" spans="1:19" ht="17.25" hidden="1" customHeight="1">
      <c r="A11" s="5"/>
      <c r="B11" s="1" t="s">
        <v>12</v>
      </c>
      <c r="C11" s="1"/>
      <c r="D11" s="1"/>
      <c r="E11" s="1" t="s">
        <v>2</v>
      </c>
      <c r="F11" s="1"/>
      <c r="G11" s="1"/>
      <c r="H11" s="1"/>
      <c r="I11" s="1"/>
      <c r="J11" s="1"/>
      <c r="K11" s="1"/>
      <c r="L11" s="1"/>
      <c r="M11" s="1"/>
      <c r="N11" s="1"/>
      <c r="O11" s="1"/>
      <c r="P11" s="99"/>
      <c r="Q11" s="99"/>
      <c r="R11" s="1"/>
      <c r="S11" s="7"/>
    </row>
    <row r="12" spans="1:19" ht="17.25" hidden="1" customHeight="1">
      <c r="A12" s="5"/>
      <c r="B12" s="1" t="s">
        <v>13</v>
      </c>
      <c r="C12" s="1"/>
      <c r="D12" s="1"/>
      <c r="E12" s="1" t="s">
        <v>2</v>
      </c>
      <c r="F12" s="1"/>
      <c r="G12" s="1"/>
      <c r="H12" s="1"/>
      <c r="I12" s="1"/>
      <c r="J12" s="1"/>
      <c r="K12" s="1"/>
      <c r="L12" s="1"/>
      <c r="M12" s="1"/>
      <c r="N12" s="1"/>
      <c r="O12" s="1"/>
      <c r="P12" s="99"/>
      <c r="Q12" s="99"/>
      <c r="R12" s="1"/>
      <c r="S12" s="7"/>
    </row>
    <row r="13" spans="1:19" ht="17.25" hidden="1" customHeight="1">
      <c r="A13" s="5"/>
      <c r="B13" s="1"/>
      <c r="C13" s="1"/>
      <c r="D13" s="1"/>
      <c r="E13" s="1" t="s">
        <v>2</v>
      </c>
      <c r="F13" s="1"/>
      <c r="G13" s="1"/>
      <c r="H13" s="1"/>
      <c r="I13" s="1"/>
      <c r="J13" s="1"/>
      <c r="K13" s="1"/>
      <c r="L13" s="1"/>
      <c r="M13" s="1"/>
      <c r="N13" s="1"/>
      <c r="O13" s="1"/>
      <c r="P13" s="99"/>
      <c r="Q13" s="99"/>
      <c r="R13" s="1"/>
      <c r="S13" s="7"/>
    </row>
    <row r="14" spans="1:19" ht="17.25" hidden="1" customHeight="1">
      <c r="A14" s="5"/>
      <c r="B14" s="1"/>
      <c r="C14" s="1"/>
      <c r="D14" s="1"/>
      <c r="E14" s="1" t="s">
        <v>2</v>
      </c>
      <c r="F14" s="1"/>
      <c r="G14" s="1"/>
      <c r="H14" s="1"/>
      <c r="I14" s="1"/>
      <c r="J14" s="1"/>
      <c r="K14" s="1"/>
      <c r="L14" s="1"/>
      <c r="M14" s="1"/>
      <c r="N14" s="1"/>
      <c r="O14" s="1"/>
      <c r="P14" s="99"/>
      <c r="Q14" s="99"/>
      <c r="R14" s="1"/>
      <c r="S14" s="7"/>
    </row>
    <row r="15" spans="1:19" ht="17.25" hidden="1" customHeight="1">
      <c r="A15" s="5"/>
      <c r="B15" s="1"/>
      <c r="C15" s="1"/>
      <c r="D15" s="1"/>
      <c r="E15" s="1" t="s">
        <v>2</v>
      </c>
      <c r="F15" s="1"/>
      <c r="G15" s="1"/>
      <c r="H15" s="1"/>
      <c r="I15" s="1"/>
      <c r="J15" s="1"/>
      <c r="K15" s="1"/>
      <c r="L15" s="1"/>
      <c r="M15" s="1"/>
      <c r="N15" s="1"/>
      <c r="O15" s="1"/>
      <c r="P15" s="99"/>
      <c r="Q15" s="99"/>
      <c r="R15" s="1"/>
      <c r="S15" s="7"/>
    </row>
    <row r="16" spans="1:19" ht="17.25" hidden="1" customHeight="1">
      <c r="A16" s="5"/>
      <c r="B16" s="1"/>
      <c r="C16" s="1"/>
      <c r="D16" s="1"/>
      <c r="E16" s="1" t="s">
        <v>2</v>
      </c>
      <c r="F16" s="1"/>
      <c r="G16" s="1"/>
      <c r="H16" s="1"/>
      <c r="I16" s="1"/>
      <c r="J16" s="1"/>
      <c r="K16" s="1"/>
      <c r="L16" s="1"/>
      <c r="M16" s="1"/>
      <c r="N16" s="1"/>
      <c r="O16" s="1"/>
      <c r="P16" s="99"/>
      <c r="Q16" s="99"/>
      <c r="R16" s="1"/>
      <c r="S16" s="7"/>
    </row>
    <row r="17" spans="1:19" ht="17.25" hidden="1" customHeight="1">
      <c r="A17" s="5"/>
      <c r="B17" s="1"/>
      <c r="C17" s="1"/>
      <c r="D17" s="1"/>
      <c r="E17" s="1" t="s">
        <v>2</v>
      </c>
      <c r="F17" s="1"/>
      <c r="G17" s="1"/>
      <c r="H17" s="1"/>
      <c r="I17" s="1"/>
      <c r="J17" s="1"/>
      <c r="K17" s="1"/>
      <c r="L17" s="1"/>
      <c r="M17" s="1"/>
      <c r="N17" s="1"/>
      <c r="O17" s="1"/>
      <c r="P17" s="99"/>
      <c r="Q17" s="99"/>
      <c r="R17" s="1"/>
      <c r="S17" s="7"/>
    </row>
    <row r="18" spans="1:19" ht="17.25" hidden="1" customHeight="1">
      <c r="A18" s="5"/>
      <c r="B18" s="1"/>
      <c r="C18" s="1"/>
      <c r="D18" s="1"/>
      <c r="E18" s="1" t="s">
        <v>2</v>
      </c>
      <c r="F18" s="1"/>
      <c r="G18" s="1"/>
      <c r="H18" s="1"/>
      <c r="I18" s="1"/>
      <c r="J18" s="1"/>
      <c r="K18" s="1"/>
      <c r="L18" s="1"/>
      <c r="M18" s="1"/>
      <c r="N18" s="1"/>
      <c r="O18" s="1"/>
      <c r="P18" s="99"/>
      <c r="Q18" s="99"/>
      <c r="R18" s="1"/>
      <c r="S18" s="7"/>
    </row>
    <row r="19" spans="1:19" ht="17.25" hidden="1" customHeight="1">
      <c r="A19" s="5"/>
      <c r="B19" s="1"/>
      <c r="C19" s="1"/>
      <c r="D19" s="1"/>
      <c r="E19" s="1" t="s">
        <v>2</v>
      </c>
      <c r="F19" s="1"/>
      <c r="G19" s="1"/>
      <c r="H19" s="1"/>
      <c r="I19" s="1"/>
      <c r="J19" s="1"/>
      <c r="K19" s="1"/>
      <c r="L19" s="1"/>
      <c r="M19" s="1"/>
      <c r="N19" s="1"/>
      <c r="O19" s="1"/>
      <c r="P19" s="99"/>
      <c r="Q19" s="99"/>
      <c r="R19" s="1"/>
      <c r="S19" s="7"/>
    </row>
    <row r="20" spans="1:19" ht="17.25" hidden="1" customHeight="1">
      <c r="A20" s="5"/>
      <c r="B20" s="1"/>
      <c r="C20" s="1"/>
      <c r="D20" s="1"/>
      <c r="E20" s="1" t="s">
        <v>2</v>
      </c>
      <c r="F20" s="1"/>
      <c r="G20" s="1"/>
      <c r="H20" s="1"/>
      <c r="I20" s="1"/>
      <c r="J20" s="1"/>
      <c r="K20" s="1"/>
      <c r="L20" s="1"/>
      <c r="M20" s="1"/>
      <c r="N20" s="1"/>
      <c r="O20" s="1"/>
      <c r="P20" s="99"/>
      <c r="Q20" s="99"/>
      <c r="R20" s="1"/>
      <c r="S20" s="7"/>
    </row>
    <row r="21" spans="1:19" ht="17.25" hidden="1" customHeight="1">
      <c r="A21" s="5"/>
      <c r="B21" s="1"/>
      <c r="C21" s="1"/>
      <c r="D21" s="1"/>
      <c r="E21" s="1" t="s">
        <v>2</v>
      </c>
      <c r="F21" s="1"/>
      <c r="G21" s="1"/>
      <c r="H21" s="1"/>
      <c r="I21" s="1"/>
      <c r="J21" s="1"/>
      <c r="K21" s="1"/>
      <c r="L21" s="1"/>
      <c r="M21" s="1"/>
      <c r="N21" s="1"/>
      <c r="O21" s="1"/>
      <c r="P21" s="99"/>
      <c r="Q21" s="99"/>
      <c r="R21" s="1"/>
      <c r="S21" s="7"/>
    </row>
    <row r="22" spans="1:19" ht="17.25" hidden="1" customHeight="1">
      <c r="A22" s="5"/>
      <c r="B22" s="1"/>
      <c r="C22" s="1"/>
      <c r="D22" s="1"/>
      <c r="E22" s="1" t="s">
        <v>2</v>
      </c>
      <c r="F22" s="1"/>
      <c r="G22" s="1"/>
      <c r="H22" s="1"/>
      <c r="I22" s="1"/>
      <c r="J22" s="1"/>
      <c r="K22" s="1"/>
      <c r="L22" s="1"/>
      <c r="M22" s="1"/>
      <c r="N22" s="1"/>
      <c r="O22" s="1"/>
      <c r="P22" s="99"/>
      <c r="Q22" s="99"/>
      <c r="R22" s="1"/>
      <c r="S22" s="7"/>
    </row>
    <row r="23" spans="1:19" ht="17.25" hidden="1" customHeight="1">
      <c r="A23" s="5"/>
      <c r="B23" s="1"/>
      <c r="C23" s="1"/>
      <c r="D23" s="1"/>
      <c r="E23" s="1" t="s">
        <v>2</v>
      </c>
      <c r="F23" s="1"/>
      <c r="G23" s="1"/>
      <c r="H23" s="1"/>
      <c r="I23" s="1"/>
      <c r="J23" s="1"/>
      <c r="K23" s="1"/>
      <c r="L23" s="1"/>
      <c r="M23" s="1"/>
      <c r="N23" s="1"/>
      <c r="O23" s="1"/>
      <c r="P23" s="99"/>
      <c r="Q23" s="99"/>
      <c r="R23" s="1"/>
      <c r="S23" s="7"/>
    </row>
    <row r="24" spans="1:19" ht="17.25" hidden="1" customHeight="1">
      <c r="A24" s="5"/>
      <c r="B24" s="1"/>
      <c r="C24" s="1"/>
      <c r="D24" s="1"/>
      <c r="E24" s="1" t="s">
        <v>2</v>
      </c>
      <c r="F24" s="1"/>
      <c r="G24" s="1"/>
      <c r="H24" s="1"/>
      <c r="I24" s="1"/>
      <c r="J24" s="1"/>
      <c r="K24" s="1"/>
      <c r="L24" s="1"/>
      <c r="M24" s="1"/>
      <c r="N24" s="1"/>
      <c r="O24" s="1"/>
      <c r="P24" s="99"/>
      <c r="Q24" s="99"/>
      <c r="R24" s="1"/>
      <c r="S24" s="7"/>
    </row>
    <row r="25" spans="1:19" ht="17.75" customHeight="1">
      <c r="A25" s="5"/>
      <c r="B25" s="1"/>
      <c r="C25" s="1"/>
      <c r="D25" s="1"/>
      <c r="E25" s="1"/>
      <c r="F25" s="1"/>
      <c r="G25" s="1"/>
      <c r="H25" s="1"/>
      <c r="I25" s="1"/>
      <c r="J25" s="1"/>
      <c r="K25" s="1"/>
      <c r="L25" s="1"/>
      <c r="M25" s="1"/>
      <c r="N25" s="1"/>
      <c r="O25" s="1" t="s">
        <v>14</v>
      </c>
      <c r="P25" s="1" t="s">
        <v>15</v>
      </c>
      <c r="Q25" s="1"/>
      <c r="R25" s="1"/>
      <c r="S25" s="7"/>
    </row>
    <row r="26" spans="1:19" ht="28.5" customHeight="1">
      <c r="A26" s="5"/>
      <c r="B26" s="1" t="s">
        <v>16</v>
      </c>
      <c r="C26" s="1"/>
      <c r="D26" s="1"/>
      <c r="E26" s="276" t="s">
        <v>371</v>
      </c>
      <c r="F26" s="277"/>
      <c r="G26" s="277"/>
      <c r="H26" s="277"/>
      <c r="I26" s="277"/>
      <c r="J26" s="278"/>
      <c r="K26" s="1"/>
      <c r="L26" s="1"/>
      <c r="M26" s="1"/>
      <c r="N26" s="1"/>
      <c r="O26" s="100" t="s">
        <v>7</v>
      </c>
      <c r="P26" s="101" t="s">
        <v>7</v>
      </c>
      <c r="Q26" s="102"/>
      <c r="R26" s="10"/>
      <c r="S26" s="7"/>
    </row>
    <row r="27" spans="1:19" ht="17.75" customHeight="1">
      <c r="A27" s="5"/>
      <c r="B27" s="1" t="s">
        <v>17</v>
      </c>
      <c r="C27" s="1"/>
      <c r="D27" s="1"/>
      <c r="E27" s="98" t="s">
        <v>243</v>
      </c>
      <c r="F27" s="1"/>
      <c r="G27" s="1"/>
      <c r="H27" s="1"/>
      <c r="I27" s="1"/>
      <c r="J27" s="8"/>
      <c r="K27" s="1"/>
      <c r="L27" s="1"/>
      <c r="M27" s="1"/>
      <c r="N27" s="1"/>
      <c r="O27" s="100" t="s">
        <v>7</v>
      </c>
      <c r="P27" s="101" t="s">
        <v>7</v>
      </c>
      <c r="Q27" s="102"/>
      <c r="R27" s="10"/>
      <c r="S27" s="7"/>
    </row>
    <row r="28" spans="1:19" ht="17.75" customHeight="1">
      <c r="A28" s="5"/>
      <c r="B28" s="1" t="s">
        <v>18</v>
      </c>
      <c r="C28" s="1"/>
      <c r="D28" s="1"/>
      <c r="E28" s="98" t="s">
        <v>2</v>
      </c>
      <c r="F28" s="1"/>
      <c r="G28" s="1"/>
      <c r="H28" s="1"/>
      <c r="I28" s="1"/>
      <c r="J28" s="8"/>
      <c r="K28" s="1"/>
      <c r="L28" s="1"/>
      <c r="M28" s="1"/>
      <c r="N28" s="1"/>
      <c r="O28" s="100" t="s">
        <v>7</v>
      </c>
      <c r="P28" s="101" t="s">
        <v>7</v>
      </c>
      <c r="Q28" s="102"/>
      <c r="R28" s="10"/>
      <c r="S28" s="7"/>
    </row>
    <row r="29" spans="1:19" ht="17.75" customHeight="1">
      <c r="A29" s="5"/>
      <c r="B29" s="1"/>
      <c r="C29" s="1"/>
      <c r="D29" s="1"/>
      <c r="E29" s="103" t="s">
        <v>7</v>
      </c>
      <c r="F29" s="11"/>
      <c r="G29" s="11"/>
      <c r="H29" s="11"/>
      <c r="I29" s="11"/>
      <c r="J29" s="12"/>
      <c r="K29" s="1"/>
      <c r="L29" s="1"/>
      <c r="M29" s="1"/>
      <c r="N29" s="1"/>
      <c r="O29" s="99"/>
      <c r="P29" s="99"/>
      <c r="Q29" s="99"/>
      <c r="R29" s="1"/>
      <c r="S29" s="7"/>
    </row>
    <row r="30" spans="1:19" ht="17.75" customHeight="1">
      <c r="A30" s="5"/>
      <c r="B30" s="1"/>
      <c r="C30" s="1"/>
      <c r="D30" s="1"/>
      <c r="E30" s="99" t="s">
        <v>19</v>
      </c>
      <c r="F30" s="1"/>
      <c r="G30" s="1" t="s">
        <v>20</v>
      </c>
      <c r="H30" s="1"/>
      <c r="I30" s="1"/>
      <c r="J30" s="1"/>
      <c r="K30" s="1"/>
      <c r="L30" s="1"/>
      <c r="M30" s="1"/>
      <c r="N30" s="1"/>
      <c r="O30" s="99" t="s">
        <v>21</v>
      </c>
      <c r="P30" s="99"/>
      <c r="Q30" s="99"/>
      <c r="R30" s="13"/>
      <c r="S30" s="7"/>
    </row>
    <row r="31" spans="1:19" ht="17.75" customHeight="1">
      <c r="A31" s="5"/>
      <c r="B31" s="1"/>
      <c r="C31" s="1"/>
      <c r="D31" s="1"/>
      <c r="E31" s="100" t="s">
        <v>7</v>
      </c>
      <c r="F31" s="1"/>
      <c r="G31" s="101" t="s">
        <v>243</v>
      </c>
      <c r="H31" s="14"/>
      <c r="I31" s="104"/>
      <c r="J31" s="1"/>
      <c r="K31" s="1"/>
      <c r="L31" s="1"/>
      <c r="M31" s="1"/>
      <c r="N31" s="1"/>
      <c r="O31" s="105" t="s">
        <v>372</v>
      </c>
      <c r="P31" s="99"/>
      <c r="Q31" s="99"/>
      <c r="R31" s="13"/>
      <c r="S31" s="7"/>
    </row>
    <row r="32" spans="1:19" ht="8.25" customHeight="1">
      <c r="A32" s="15"/>
      <c r="B32" s="16"/>
      <c r="C32" s="16"/>
      <c r="D32" s="16"/>
      <c r="E32" s="16"/>
      <c r="F32" s="16"/>
      <c r="G32" s="16"/>
      <c r="H32" s="16"/>
      <c r="I32" s="16"/>
      <c r="J32" s="16"/>
      <c r="K32" s="16"/>
      <c r="L32" s="16"/>
      <c r="M32" s="16"/>
      <c r="N32" s="16"/>
      <c r="O32" s="16"/>
      <c r="P32" s="16"/>
      <c r="Q32" s="16"/>
      <c r="R32" s="16"/>
      <c r="S32" s="17"/>
    </row>
    <row r="33" spans="1:19" ht="20.25" customHeight="1">
      <c r="A33" s="18"/>
      <c r="B33" s="19"/>
      <c r="C33" s="19"/>
      <c r="D33" s="19"/>
      <c r="E33" s="20" t="s">
        <v>22</v>
      </c>
      <c r="F33" s="19"/>
      <c r="G33" s="19"/>
      <c r="H33" s="19"/>
      <c r="I33" s="19"/>
      <c r="J33" s="19"/>
      <c r="K33" s="19"/>
      <c r="L33" s="19"/>
      <c r="M33" s="19"/>
      <c r="N33" s="19"/>
      <c r="O33" s="19"/>
      <c r="P33" s="19"/>
      <c r="Q33" s="19"/>
      <c r="R33" s="19"/>
      <c r="S33" s="21"/>
    </row>
    <row r="34" spans="1:19" ht="20.25" customHeight="1">
      <c r="A34" s="22" t="s">
        <v>23</v>
      </c>
      <c r="B34" s="23"/>
      <c r="C34" s="23"/>
      <c r="D34" s="24"/>
      <c r="E34" s="25" t="s">
        <v>24</v>
      </c>
      <c r="F34" s="24"/>
      <c r="G34" s="25" t="s">
        <v>25</v>
      </c>
      <c r="H34" s="23"/>
      <c r="I34" s="24"/>
      <c r="J34" s="25" t="s">
        <v>26</v>
      </c>
      <c r="K34" s="23"/>
      <c r="L34" s="25" t="s">
        <v>27</v>
      </c>
      <c r="M34" s="23"/>
      <c r="N34" s="23"/>
      <c r="O34" s="24"/>
      <c r="P34" s="25" t="s">
        <v>28</v>
      </c>
      <c r="Q34" s="23"/>
      <c r="R34" s="23"/>
      <c r="S34" s="26"/>
    </row>
    <row r="35" spans="1:19" ht="20.25" customHeight="1">
      <c r="A35" s="106"/>
      <c r="B35" s="107"/>
      <c r="C35" s="107"/>
      <c r="D35" s="108">
        <v>0</v>
      </c>
      <c r="E35" s="109">
        <f>IF(D35=0,0,R49/D35)</f>
        <v>0</v>
      </c>
      <c r="F35" s="110"/>
      <c r="G35" s="111"/>
      <c r="H35" s="107"/>
      <c r="I35" s="108">
        <v>0</v>
      </c>
      <c r="J35" s="109">
        <f>IF(I35=0,0,R49/I35)</f>
        <v>0</v>
      </c>
      <c r="K35" s="112"/>
      <c r="L35" s="111"/>
      <c r="M35" s="107"/>
      <c r="N35" s="107"/>
      <c r="O35" s="108">
        <v>0</v>
      </c>
      <c r="P35" s="111"/>
      <c r="Q35" s="107"/>
      <c r="R35" s="113">
        <f>IF(O35=0,0,R49/O35)</f>
        <v>0</v>
      </c>
      <c r="S35" s="114"/>
    </row>
    <row r="36" spans="1:19" ht="20.25" customHeight="1">
      <c r="A36" s="18"/>
      <c r="B36" s="19"/>
      <c r="C36" s="19"/>
      <c r="D36" s="19"/>
      <c r="E36" s="20" t="s">
        <v>29</v>
      </c>
      <c r="F36" s="19"/>
      <c r="G36" s="19"/>
      <c r="H36" s="19"/>
      <c r="I36" s="19"/>
      <c r="J36" s="27" t="s">
        <v>30</v>
      </c>
      <c r="K36" s="19"/>
      <c r="L36" s="19"/>
      <c r="M36" s="19"/>
      <c r="N36" s="19"/>
      <c r="O36" s="19"/>
      <c r="P36" s="19"/>
      <c r="Q36" s="19"/>
      <c r="R36" s="19"/>
      <c r="S36" s="21"/>
    </row>
    <row r="37" spans="1:19" ht="20.25" customHeight="1">
      <c r="A37" s="28" t="s">
        <v>31</v>
      </c>
      <c r="B37" s="29"/>
      <c r="C37" s="30" t="s">
        <v>32</v>
      </c>
      <c r="D37" s="31"/>
      <c r="E37" s="31"/>
      <c r="F37" s="32"/>
      <c r="G37" s="28" t="s">
        <v>33</v>
      </c>
      <c r="H37" s="33"/>
      <c r="I37" s="30" t="s">
        <v>34</v>
      </c>
      <c r="J37" s="31"/>
      <c r="K37" s="31"/>
      <c r="L37" s="28" t="s">
        <v>35</v>
      </c>
      <c r="M37" s="33"/>
      <c r="N37" s="30" t="s">
        <v>36</v>
      </c>
      <c r="O37" s="31"/>
      <c r="P37" s="31"/>
      <c r="Q37" s="31"/>
      <c r="R37" s="31"/>
      <c r="S37" s="32"/>
    </row>
    <row r="38" spans="1:19" ht="20.25" customHeight="1">
      <c r="A38" s="34">
        <v>1</v>
      </c>
      <c r="B38" s="35" t="s">
        <v>37</v>
      </c>
      <c r="C38" s="6"/>
      <c r="D38" s="36"/>
      <c r="E38" s="115">
        <f>Rekapitulace!C14</f>
        <v>0</v>
      </c>
      <c r="F38" s="37"/>
      <c r="G38" s="34">
        <v>10</v>
      </c>
      <c r="H38" s="38" t="s">
        <v>38</v>
      </c>
      <c r="I38" s="10"/>
      <c r="J38" s="116">
        <v>0</v>
      </c>
      <c r="K38" s="117"/>
      <c r="L38" s="34">
        <v>14</v>
      </c>
      <c r="M38" s="101" t="s">
        <v>39</v>
      </c>
      <c r="N38" s="14"/>
      <c r="O38" s="14"/>
      <c r="P38" s="118" t="str">
        <f>M51</f>
        <v>21</v>
      </c>
      <c r="Q38" s="119" t="s">
        <v>41</v>
      </c>
      <c r="R38" s="115">
        <v>0</v>
      </c>
      <c r="S38" s="39"/>
    </row>
    <row r="39" spans="1:19" ht="20.25" customHeight="1">
      <c r="A39" s="34">
        <v>2</v>
      </c>
      <c r="B39" s="35" t="s">
        <v>43</v>
      </c>
      <c r="C39" s="6"/>
      <c r="D39" s="36"/>
      <c r="E39" s="115">
        <f>Rekapitulace!C15</f>
        <v>0</v>
      </c>
      <c r="F39" s="37"/>
      <c r="G39" s="34">
        <v>11</v>
      </c>
      <c r="H39" s="1" t="s">
        <v>42</v>
      </c>
      <c r="I39" s="36"/>
      <c r="J39" s="116">
        <v>0</v>
      </c>
      <c r="K39" s="117"/>
      <c r="L39" s="34">
        <v>15</v>
      </c>
      <c r="M39" s="101" t="s">
        <v>192</v>
      </c>
      <c r="N39" s="14"/>
      <c r="O39" s="14"/>
      <c r="P39" s="118" t="str">
        <f>M51</f>
        <v>21</v>
      </c>
      <c r="Q39" s="119" t="s">
        <v>41</v>
      </c>
      <c r="R39" s="115">
        <v>0</v>
      </c>
      <c r="S39" s="39"/>
    </row>
    <row r="40" spans="1:19" ht="20.25" customHeight="1">
      <c r="A40" s="34">
        <v>3</v>
      </c>
      <c r="B40" s="35" t="s">
        <v>191</v>
      </c>
      <c r="C40" s="6"/>
      <c r="D40" s="36"/>
      <c r="E40" s="115">
        <f>Rekapitulace!C16</f>
        <v>0</v>
      </c>
      <c r="F40" s="37"/>
      <c r="G40" s="34">
        <v>12</v>
      </c>
      <c r="H40" s="38" t="s">
        <v>44</v>
      </c>
      <c r="I40" s="10"/>
      <c r="J40" s="116">
        <v>0</v>
      </c>
      <c r="K40" s="117"/>
      <c r="L40" s="34">
        <v>16</v>
      </c>
      <c r="M40" s="101" t="s">
        <v>45</v>
      </c>
      <c r="N40" s="14"/>
      <c r="O40" s="14"/>
      <c r="P40" s="118" t="str">
        <f>M51</f>
        <v>21</v>
      </c>
      <c r="Q40" s="119" t="s">
        <v>41</v>
      </c>
      <c r="R40" s="115">
        <v>0</v>
      </c>
      <c r="S40" s="39"/>
    </row>
    <row r="41" spans="1:19" ht="20.25" customHeight="1">
      <c r="A41" s="34">
        <v>4</v>
      </c>
      <c r="B41" s="35" t="s">
        <v>340</v>
      </c>
      <c r="C41" s="6"/>
      <c r="D41" s="36"/>
      <c r="E41" s="115">
        <f>Rekapitulace!C17</f>
        <v>0</v>
      </c>
      <c r="F41" s="37"/>
      <c r="G41" s="34"/>
      <c r="H41" s="38"/>
      <c r="I41" s="10"/>
      <c r="J41" s="116"/>
      <c r="K41" s="117"/>
      <c r="L41" s="34">
        <v>17</v>
      </c>
      <c r="M41" s="101" t="s">
        <v>46</v>
      </c>
      <c r="N41" s="14"/>
      <c r="O41" s="14"/>
      <c r="P41" s="118" t="str">
        <f>M51</f>
        <v>21</v>
      </c>
      <c r="Q41" s="119" t="s">
        <v>41</v>
      </c>
      <c r="R41" s="115">
        <v>0</v>
      </c>
      <c r="S41" s="39"/>
    </row>
    <row r="42" spans="1:19" ht="20.25" customHeight="1">
      <c r="A42" s="34">
        <v>5</v>
      </c>
      <c r="B42" s="210" t="s">
        <v>186</v>
      </c>
      <c r="C42" s="6"/>
      <c r="D42" s="36"/>
      <c r="E42" s="115">
        <f>Rekapitulace!C18</f>
        <v>0</v>
      </c>
      <c r="F42" s="69"/>
      <c r="G42" s="40"/>
      <c r="H42" s="14"/>
      <c r="I42" s="10"/>
      <c r="J42" s="120"/>
      <c r="K42" s="121"/>
      <c r="L42" s="34">
        <v>18</v>
      </c>
      <c r="M42" s="101" t="s">
        <v>47</v>
      </c>
      <c r="N42" s="14"/>
      <c r="O42" s="14"/>
      <c r="P42" s="118">
        <f>M53</f>
        <v>0</v>
      </c>
      <c r="Q42" s="119" t="s">
        <v>41</v>
      </c>
      <c r="R42" s="115">
        <v>0</v>
      </c>
      <c r="S42" s="7"/>
    </row>
    <row r="43" spans="1:19" ht="20.25" customHeight="1">
      <c r="A43" s="34">
        <v>6</v>
      </c>
      <c r="B43" s="210" t="s">
        <v>313</v>
      </c>
      <c r="C43" s="6"/>
      <c r="D43" s="36"/>
      <c r="E43" s="115">
        <f>Rekapitulace!C19</f>
        <v>0</v>
      </c>
      <c r="F43" s="69"/>
      <c r="G43" s="40"/>
      <c r="H43" s="14"/>
      <c r="I43" s="10"/>
      <c r="J43" s="120"/>
      <c r="K43" s="121"/>
      <c r="L43" s="34">
        <v>19</v>
      </c>
      <c r="M43" s="38" t="s">
        <v>48</v>
      </c>
      <c r="N43" s="14"/>
      <c r="O43" s="14"/>
      <c r="P43" s="14"/>
      <c r="Q43" s="10"/>
      <c r="R43" s="115">
        <v>0</v>
      </c>
      <c r="S43" s="7"/>
    </row>
    <row r="44" spans="1:19" ht="20.25" customHeight="1">
      <c r="A44" s="34">
        <v>7</v>
      </c>
      <c r="B44" s="210"/>
      <c r="C44" s="6"/>
      <c r="D44" s="36"/>
      <c r="E44" s="115"/>
      <c r="F44" s="69"/>
      <c r="G44" s="40"/>
      <c r="H44" s="14"/>
      <c r="I44" s="10"/>
      <c r="J44" s="120"/>
      <c r="K44" s="121"/>
      <c r="L44" s="34"/>
      <c r="M44" s="38"/>
      <c r="N44" s="14"/>
      <c r="O44" s="14"/>
      <c r="P44" s="14"/>
      <c r="Q44" s="10"/>
      <c r="R44" s="115"/>
      <c r="S44" s="7"/>
    </row>
    <row r="45" spans="1:19" ht="20.25" customHeight="1">
      <c r="A45" s="34">
        <v>8</v>
      </c>
      <c r="B45" s="35"/>
      <c r="C45" s="6"/>
      <c r="D45" s="36"/>
      <c r="E45" s="115"/>
      <c r="F45" s="69"/>
      <c r="G45" s="40"/>
      <c r="H45" s="14"/>
      <c r="I45" s="10"/>
      <c r="J45" s="121"/>
      <c r="K45" s="121"/>
      <c r="L45" s="34"/>
      <c r="M45" s="38"/>
      <c r="N45" s="14"/>
      <c r="O45" s="14"/>
      <c r="P45" s="14"/>
      <c r="Q45" s="10"/>
      <c r="R45" s="115"/>
      <c r="S45" s="7"/>
    </row>
    <row r="46" spans="1:19" ht="20.25" customHeight="1">
      <c r="A46" s="34">
        <v>9</v>
      </c>
      <c r="B46" s="41" t="s">
        <v>187</v>
      </c>
      <c r="C46" s="14"/>
      <c r="D46" s="10"/>
      <c r="E46" s="122">
        <f>SUM(E38:E45)</f>
        <v>0</v>
      </c>
      <c r="F46" s="42"/>
      <c r="G46" s="34">
        <v>13</v>
      </c>
      <c r="H46" s="41" t="s">
        <v>188</v>
      </c>
      <c r="I46" s="10"/>
      <c r="J46" s="123">
        <f>SUM(J38:J41)</f>
        <v>0</v>
      </c>
      <c r="K46" s="124"/>
      <c r="L46" s="34">
        <v>20</v>
      </c>
      <c r="M46" s="35" t="s">
        <v>189</v>
      </c>
      <c r="N46" s="9"/>
      <c r="O46" s="9"/>
      <c r="P46" s="9"/>
      <c r="Q46" s="43"/>
      <c r="R46" s="122">
        <f>SUM(R38:R43)</f>
        <v>0</v>
      </c>
      <c r="S46" s="21"/>
    </row>
    <row r="47" spans="1:19" ht="20.25" customHeight="1">
      <c r="A47" s="44">
        <v>21</v>
      </c>
      <c r="B47" s="45" t="s">
        <v>49</v>
      </c>
      <c r="C47" s="46"/>
      <c r="D47" s="47"/>
      <c r="E47" s="125">
        <v>0</v>
      </c>
      <c r="F47" s="48"/>
      <c r="G47" s="44">
        <v>22</v>
      </c>
      <c r="H47" s="45" t="s">
        <v>50</v>
      </c>
      <c r="I47" s="47"/>
      <c r="J47" s="126">
        <v>0</v>
      </c>
      <c r="K47" s="127" t="str">
        <f>M51</f>
        <v>21</v>
      </c>
      <c r="L47" s="44">
        <v>23</v>
      </c>
      <c r="M47" s="45" t="s">
        <v>51</v>
      </c>
      <c r="N47" s="46"/>
      <c r="O47" s="46"/>
      <c r="P47" s="46"/>
      <c r="Q47" s="47"/>
      <c r="R47" s="125">
        <v>0</v>
      </c>
      <c r="S47" s="17"/>
    </row>
    <row r="48" spans="1:19" ht="20.25" customHeight="1">
      <c r="A48" s="49" t="s">
        <v>17</v>
      </c>
      <c r="B48" s="3"/>
      <c r="C48" s="3"/>
      <c r="D48" s="3"/>
      <c r="E48" s="3"/>
      <c r="F48" s="50"/>
      <c r="G48" s="51"/>
      <c r="H48" s="3"/>
      <c r="I48" s="3"/>
      <c r="J48" s="3"/>
      <c r="K48" s="3"/>
      <c r="L48" s="52" t="s">
        <v>52</v>
      </c>
      <c r="M48" s="24"/>
      <c r="N48" s="30" t="s">
        <v>53</v>
      </c>
      <c r="O48" s="23"/>
      <c r="P48" s="23"/>
      <c r="Q48" s="23"/>
      <c r="R48" s="23"/>
      <c r="S48" s="26"/>
    </row>
    <row r="49" spans="1:19" ht="20.25" customHeight="1">
      <c r="A49" s="5"/>
      <c r="B49" s="1"/>
      <c r="C49" s="1"/>
      <c r="D49" s="1"/>
      <c r="E49" s="1"/>
      <c r="F49" s="8"/>
      <c r="G49" s="53"/>
      <c r="H49" s="1"/>
      <c r="I49" s="1"/>
      <c r="J49" s="1"/>
      <c r="K49" s="1"/>
      <c r="L49" s="34">
        <v>24</v>
      </c>
      <c r="M49" s="38" t="s">
        <v>190</v>
      </c>
      <c r="N49" s="14"/>
      <c r="O49" s="14"/>
      <c r="P49" s="14"/>
      <c r="Q49" s="39"/>
      <c r="R49" s="122">
        <f>ROUND(E46+J46+R46+E47+J47+R47,2)</f>
        <v>0</v>
      </c>
      <c r="S49" s="54">
        <f>E46+J46+R46+E47+J47+R47</f>
        <v>0</v>
      </c>
    </row>
    <row r="50" spans="1:19" ht="20.25" customHeight="1">
      <c r="A50" s="55" t="s">
        <v>54</v>
      </c>
      <c r="B50" s="11"/>
      <c r="C50" s="11"/>
      <c r="D50" s="11"/>
      <c r="E50" s="11"/>
      <c r="F50" s="12"/>
      <c r="G50" s="56" t="s">
        <v>55</v>
      </c>
      <c r="H50" s="11"/>
      <c r="I50" s="11"/>
      <c r="J50" s="11"/>
      <c r="K50" s="11"/>
      <c r="L50" s="34">
        <v>25</v>
      </c>
      <c r="M50" s="128">
        <v>12</v>
      </c>
      <c r="N50" s="12" t="s">
        <v>41</v>
      </c>
      <c r="O50" s="129">
        <f>ROUND(R49-O51,2)</f>
        <v>0</v>
      </c>
      <c r="P50" s="14" t="s">
        <v>56</v>
      </c>
      <c r="Q50" s="10"/>
      <c r="R50" s="130">
        <f>ROUND(O50*M50/100,2)</f>
        <v>0</v>
      </c>
      <c r="S50" s="57">
        <f>O50*M50/100</f>
        <v>0</v>
      </c>
    </row>
    <row r="51" spans="1:19" ht="20.25" customHeight="1" thickBot="1">
      <c r="A51" s="58" t="s">
        <v>16</v>
      </c>
      <c r="B51" s="9"/>
      <c r="C51" s="9"/>
      <c r="D51" s="9"/>
      <c r="E51" s="9"/>
      <c r="F51" s="6"/>
      <c r="G51" s="59"/>
      <c r="H51" s="9"/>
      <c r="I51" s="9"/>
      <c r="J51" s="9"/>
      <c r="K51" s="9"/>
      <c r="L51" s="34">
        <v>26</v>
      </c>
      <c r="M51" s="131" t="s">
        <v>40</v>
      </c>
      <c r="N51" s="10" t="s">
        <v>41</v>
      </c>
      <c r="O51" s="129">
        <f>R49</f>
        <v>0</v>
      </c>
      <c r="P51" s="14" t="s">
        <v>56</v>
      </c>
      <c r="Q51" s="10"/>
      <c r="R51" s="115">
        <f>ROUND(O51*M51/100,2)</f>
        <v>0</v>
      </c>
      <c r="S51" s="60">
        <f>O51*M51/100</f>
        <v>0</v>
      </c>
    </row>
    <row r="52" spans="1:19" ht="20.25" customHeight="1" thickBot="1">
      <c r="A52" s="5"/>
      <c r="B52" s="1"/>
      <c r="C52" s="1"/>
      <c r="D52" s="1"/>
      <c r="E52" s="1"/>
      <c r="F52" s="8"/>
      <c r="G52" s="53"/>
      <c r="H52" s="1"/>
      <c r="I52" s="1"/>
      <c r="J52" s="1"/>
      <c r="K52" s="1"/>
      <c r="L52" s="44">
        <v>27</v>
      </c>
      <c r="M52" s="61" t="s">
        <v>193</v>
      </c>
      <c r="N52" s="46"/>
      <c r="O52" s="46"/>
      <c r="P52" s="46"/>
      <c r="Q52" s="62"/>
      <c r="R52" s="132">
        <f>R49+R50+R51</f>
        <v>0</v>
      </c>
      <c r="S52" s="63"/>
    </row>
    <row r="53" spans="1:19" ht="20.25" customHeight="1">
      <c r="A53" s="55" t="s">
        <v>54</v>
      </c>
      <c r="B53" s="11"/>
      <c r="C53" s="11"/>
      <c r="D53" s="11"/>
      <c r="E53" s="11"/>
      <c r="F53" s="12"/>
      <c r="G53" s="56" t="s">
        <v>55</v>
      </c>
      <c r="H53" s="11"/>
      <c r="I53" s="11"/>
      <c r="J53" s="11"/>
      <c r="K53" s="11"/>
      <c r="L53" s="52" t="s">
        <v>57</v>
      </c>
      <c r="M53" s="24"/>
      <c r="N53" s="30" t="s">
        <v>58</v>
      </c>
      <c r="O53" s="23"/>
      <c r="P53" s="23"/>
      <c r="Q53" s="23"/>
      <c r="R53" s="133"/>
      <c r="S53" s="26"/>
    </row>
    <row r="54" spans="1:19" ht="20.25" customHeight="1">
      <c r="A54" s="58" t="s">
        <v>18</v>
      </c>
      <c r="B54" s="9"/>
      <c r="C54" s="9"/>
      <c r="D54" s="9"/>
      <c r="E54" s="9"/>
      <c r="F54" s="6"/>
      <c r="G54" s="59"/>
      <c r="H54" s="9"/>
      <c r="I54" s="9"/>
      <c r="J54" s="9"/>
      <c r="K54" s="9"/>
      <c r="L54" s="34">
        <v>28</v>
      </c>
      <c r="M54" s="38" t="s">
        <v>59</v>
      </c>
      <c r="N54" s="14"/>
      <c r="O54" s="14"/>
      <c r="P54" s="14"/>
      <c r="Q54" s="10"/>
      <c r="R54" s="115">
        <v>0</v>
      </c>
      <c r="S54" s="39"/>
    </row>
    <row r="55" spans="1:19" ht="20.25" customHeight="1">
      <c r="A55" s="5"/>
      <c r="B55" s="1"/>
      <c r="C55" s="1"/>
      <c r="D55" s="1"/>
      <c r="E55" s="1"/>
      <c r="F55" s="8"/>
      <c r="G55" s="53"/>
      <c r="H55" s="1"/>
      <c r="I55" s="1"/>
      <c r="J55" s="1"/>
      <c r="K55" s="1"/>
      <c r="L55" s="34">
        <v>29</v>
      </c>
      <c r="M55" s="38" t="s">
        <v>60</v>
      </c>
      <c r="N55" s="14"/>
      <c r="O55" s="14"/>
      <c r="P55" s="14"/>
      <c r="Q55" s="10"/>
      <c r="R55" s="115">
        <v>0</v>
      </c>
      <c r="S55" s="39"/>
    </row>
    <row r="56" spans="1:19" ht="20.25" customHeight="1">
      <c r="A56" s="64" t="s">
        <v>54</v>
      </c>
      <c r="B56" s="16"/>
      <c r="C56" s="16"/>
      <c r="D56" s="16"/>
      <c r="E56" s="16"/>
      <c r="F56" s="65"/>
      <c r="G56" s="66" t="s">
        <v>55</v>
      </c>
      <c r="H56" s="16"/>
      <c r="I56" s="16"/>
      <c r="J56" s="16"/>
      <c r="K56" s="16"/>
      <c r="L56" s="44">
        <v>30</v>
      </c>
      <c r="M56" s="45" t="s">
        <v>61</v>
      </c>
      <c r="N56" s="46"/>
      <c r="O56" s="46"/>
      <c r="P56" s="46"/>
      <c r="Q56" s="47"/>
      <c r="R56" s="109">
        <v>0</v>
      </c>
      <c r="S56" s="67"/>
    </row>
    <row r="58" spans="1:19">
      <c r="A58" s="81" t="s">
        <v>351</v>
      </c>
    </row>
    <row r="59" spans="1:19" ht="27" customHeight="1">
      <c r="A59" s="288" t="s">
        <v>209</v>
      </c>
      <c r="B59" s="288"/>
      <c r="C59" s="288"/>
      <c r="D59" s="288"/>
      <c r="E59" s="288"/>
      <c r="F59" s="288"/>
      <c r="G59" s="288"/>
      <c r="H59" s="288"/>
      <c r="I59" s="288"/>
      <c r="J59" s="288"/>
      <c r="K59" s="288"/>
      <c r="L59" s="288"/>
      <c r="M59" s="288"/>
      <c r="N59" s="288"/>
      <c r="O59" s="288"/>
      <c r="P59" s="288"/>
      <c r="Q59" s="288"/>
      <c r="R59" s="288"/>
    </row>
  </sheetData>
  <sheetProtection formatCells="0" formatColumns="0" formatRows="0" insertColumns="0" insertRows="0" insertHyperlinks="0" deleteColumns="0" deleteRows="0" sort="0" autoFilter="0" pivotTables="0"/>
  <customSheetViews>
    <customSheetView guid="{65E3123D-ED26-44E3-A414-09EEEF825484}"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1"/>
      <headerFooter alignWithMargins="0">
        <oddFooter>&amp;A</oddFooter>
      </headerFooter>
    </customSheetView>
    <customSheetView guid="{82B4F4D9-5370-4303-A97E-2A49E01AF629}"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2"/>
      <headerFooter alignWithMargins="0">
        <oddFooter>&amp;A</oddFooter>
      </headerFooter>
    </customSheetView>
    <customSheetView guid="{D6CFA044-0C8C-4ECE-96A2-AFF3DD5E0425}" showGridLines="0" fitToPage="1" hiddenRows="1" topLeftCell="A2">
      <selection activeCell="U30" sqref="U30"/>
      <pageMargins left="0.59055118110236227" right="0.59055118110236227" top="0.9055118110236221" bottom="0.9055118110236221" header="0.51181102362204722" footer="0.51181102362204722"/>
      <printOptions horizontalCentered="1" verticalCentered="1"/>
      <pageSetup paperSize="9" scale="94" orientation="portrait" errors="blank" horizontalDpi="200" verticalDpi="200" r:id="rId3"/>
      <headerFooter alignWithMargins="0">
        <oddFooter>&amp;A</oddFooter>
      </headerFooter>
    </customSheetView>
  </customSheetViews>
  <mergeCells count="6">
    <mergeCell ref="E5:J5"/>
    <mergeCell ref="E7:J7"/>
    <mergeCell ref="E9:J9"/>
    <mergeCell ref="P9:R9"/>
    <mergeCell ref="A59:R59"/>
    <mergeCell ref="E26:J26"/>
  </mergeCells>
  <printOptions horizontalCentered="1" verticalCentered="1"/>
  <pageMargins left="0.59055118110236227" right="0.59055118110236227" top="0.9055118110236221" bottom="0.9055118110236221" header="0.51181102362204722" footer="0.51181102362204722"/>
  <pageSetup paperSize="9" scale="94" orientation="portrait" errors="blank" horizontalDpi="200" verticalDpi="200" r:id="rId4"/>
  <headerFooter alignWithMargins="0">
    <oddFoote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1:D20"/>
  <sheetViews>
    <sheetView showGridLines="0" workbookViewId="0">
      <selection activeCell="C17" sqref="C17"/>
    </sheetView>
  </sheetViews>
  <sheetFormatPr baseColWidth="10" defaultColWidth="9.1640625" defaultRowHeight="11"/>
  <cols>
    <col min="1" max="1" width="11.6640625" style="155" customWidth="1"/>
    <col min="2" max="2" width="62.83203125" style="155" customWidth="1"/>
    <col min="3" max="3" width="13.5" style="155" customWidth="1"/>
    <col min="4" max="4" width="9.1640625" style="156"/>
    <col min="5" max="16384" width="9.1640625" style="155"/>
  </cols>
  <sheetData>
    <row r="1" spans="1:4" s="81" customFormat="1" ht="18">
      <c r="A1" s="72" t="s">
        <v>164</v>
      </c>
      <c r="B1" s="79"/>
      <c r="C1" s="79"/>
      <c r="D1" s="80"/>
    </row>
    <row r="2" spans="1:4" s="81" customFormat="1" ht="13">
      <c r="A2" s="73" t="s">
        <v>62</v>
      </c>
      <c r="B2" s="75" t="str">
        <f>'Krycí list'!E5</f>
        <v>Multimediální jazyková učebna</v>
      </c>
      <c r="C2" s="82"/>
      <c r="D2" s="80"/>
    </row>
    <row r="3" spans="1:4" s="81" customFormat="1" ht="13">
      <c r="A3" s="73" t="s">
        <v>63</v>
      </c>
      <c r="B3" s="75" t="str">
        <f>'Krycí list'!E7</f>
        <v xml:space="preserve">ZŠ a MŠ Karlštejn, okres Beroun </v>
      </c>
      <c r="C3" s="83"/>
      <c r="D3" s="80"/>
    </row>
    <row r="4" spans="1:4" s="81" customFormat="1" ht="13">
      <c r="A4" s="73" t="s">
        <v>64</v>
      </c>
      <c r="B4" s="75" t="str">
        <f>'Krycí list'!E9</f>
        <v>OCENĚNÝ SOUPIS PRACÍ A DODÁVEK A SLUŽEB</v>
      </c>
      <c r="C4" s="83"/>
      <c r="D4" s="80"/>
    </row>
    <row r="5" spans="1:4" s="81" customFormat="1" ht="13">
      <c r="A5" s="74" t="s">
        <v>65</v>
      </c>
      <c r="B5" s="75" t="str">
        <f>'Krycí list'!P5</f>
        <v xml:space="preserve"> </v>
      </c>
      <c r="C5" s="83"/>
      <c r="D5" s="80"/>
    </row>
    <row r="6" spans="1:4" s="81" customFormat="1" ht="6" customHeight="1">
      <c r="A6" s="74"/>
      <c r="B6" s="75"/>
      <c r="C6" s="83"/>
      <c r="D6" s="80"/>
    </row>
    <row r="7" spans="1:4" s="81" customFormat="1" ht="13">
      <c r="A7" s="84" t="s">
        <v>66</v>
      </c>
      <c r="B7" s="75" t="str">
        <f>'Krycí list'!E26</f>
        <v xml:space="preserve">ZŠ a MŠ Karlštejn, okres Beroun 
Karlštejn 67, 267 18 Karlštejn </v>
      </c>
      <c r="C7" s="83"/>
      <c r="D7" s="80"/>
    </row>
    <row r="8" spans="1:4" s="81" customFormat="1" ht="13">
      <c r="A8" s="84" t="s">
        <v>67</v>
      </c>
      <c r="B8" s="75" t="str">
        <f>'Krycí list'!E28</f>
        <v xml:space="preserve"> </v>
      </c>
      <c r="C8" s="83"/>
      <c r="D8" s="80"/>
    </row>
    <row r="9" spans="1:4" s="81" customFormat="1" ht="13">
      <c r="A9" s="84" t="s">
        <v>68</v>
      </c>
      <c r="B9" s="76" t="str">
        <f>'Krycí list'!O31</f>
        <v>06/2025</v>
      </c>
      <c r="C9" s="83"/>
      <c r="D9" s="80"/>
    </row>
    <row r="10" spans="1:4" s="81" customFormat="1" ht="6.75" customHeight="1">
      <c r="A10" s="79"/>
      <c r="B10" s="79"/>
      <c r="C10" s="79"/>
      <c r="D10" s="80"/>
    </row>
    <row r="11" spans="1:4" s="81" customFormat="1" ht="13">
      <c r="A11" s="77" t="s">
        <v>69</v>
      </c>
      <c r="B11" s="70" t="s">
        <v>70</v>
      </c>
      <c r="C11" s="85" t="s">
        <v>71</v>
      </c>
      <c r="D11" s="80"/>
    </row>
    <row r="12" spans="1:4" s="81" customFormat="1" ht="13">
      <c r="A12" s="78">
        <v>1</v>
      </c>
      <c r="B12" s="71">
        <v>2</v>
      </c>
      <c r="C12" s="86">
        <v>3</v>
      </c>
      <c r="D12" s="80"/>
    </row>
    <row r="13" spans="1:4" s="81" customFormat="1" ht="4.5" customHeight="1">
      <c r="A13" s="87"/>
      <c r="B13" s="88"/>
      <c r="C13" s="88"/>
      <c r="D13" s="80"/>
    </row>
    <row r="14" spans="1:4" s="68" customFormat="1" ht="12" customHeight="1">
      <c r="A14" s="266" t="str">
        <f>Stavba!D14</f>
        <v>HSV</v>
      </c>
      <c r="B14" s="168" t="str">
        <f>Stavba!E14</f>
        <v>Práce a dodávky HSV</v>
      </c>
      <c r="C14" s="267">
        <f>Stavba!I14</f>
        <v>0</v>
      </c>
    </row>
    <row r="15" spans="1:4" s="153" customFormat="1" ht="12" customHeight="1">
      <c r="A15" s="266" t="str">
        <f>Stavba!D40</f>
        <v>PSV</v>
      </c>
      <c r="B15" s="168" t="str">
        <f>Stavba!E40</f>
        <v>Práce a dodávky PSV</v>
      </c>
      <c r="C15" s="267">
        <f>Stavba!I40</f>
        <v>0</v>
      </c>
      <c r="D15" s="154"/>
    </row>
    <row r="16" spans="1:4">
      <c r="A16" s="266" t="str">
        <f>Stavba!D68</f>
        <v>EL</v>
      </c>
      <c r="B16" s="168" t="str">
        <f>Stavba!E68</f>
        <v>Slaboproudé, silnoproudé rozvody</v>
      </c>
      <c r="C16" s="267">
        <f>Stavba!I68</f>
        <v>0</v>
      </c>
    </row>
    <row r="17" spans="1:3">
      <c r="A17" s="266" t="str">
        <f>Stavba!D113</f>
        <v>VRN</v>
      </c>
      <c r="B17" s="168" t="str">
        <f>Stavba!E113</f>
        <v>Vedlejší rozpočtové náklady</v>
      </c>
      <c r="C17" s="267">
        <f>Stavba!I113</f>
        <v>0</v>
      </c>
    </row>
    <row r="18" spans="1:3">
      <c r="A18" s="167" t="str">
        <f>AVT!D14</f>
        <v>AVT</v>
      </c>
      <c r="B18" s="168" t="str">
        <f>AVT!E14</f>
        <v>Koncové prvky</v>
      </c>
      <c r="C18" s="169">
        <f>AVT!I14</f>
        <v>0</v>
      </c>
    </row>
    <row r="19" spans="1:3">
      <c r="A19" s="167" t="str">
        <f>Nábytek!D14</f>
        <v>NÁB</v>
      </c>
      <c r="B19" s="168" t="str">
        <f>Nábytek!E14</f>
        <v>Nábytek</v>
      </c>
      <c r="C19" s="169">
        <f>Nábytek!I14</f>
        <v>0</v>
      </c>
    </row>
    <row r="20" spans="1:3">
      <c r="A20" s="170"/>
      <c r="B20" s="171" t="s">
        <v>198</v>
      </c>
      <c r="C20" s="172">
        <f>SUM(C14:C19)</f>
        <v>0</v>
      </c>
    </row>
  </sheetData>
  <sheetProtection formatCells="0" formatColumns="0" formatRows="0" insertColumns="0" insertRows="0" insertHyperlinks="0" deleteColumns="0" deleteRows="0" sort="0" autoFilter="0" pivotTables="0"/>
  <customSheetViews>
    <customSheetView guid="{65E3123D-ED26-44E3-A414-09EEEF825484}"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1"/>
      <headerFooter alignWithMargins="0"/>
    </customSheetView>
    <customSheetView guid="{82B4F4D9-5370-4303-A97E-2A49E01AF629}"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2"/>
      <headerFooter alignWithMargins="0"/>
    </customSheetView>
    <customSheetView guid="{D6CFA044-0C8C-4ECE-96A2-AFF3DD5E0425}" showPageBreaks="1" showGridLines="0" fitToPage="1" hiddenColumns="1">
      <selection activeCell="B43" sqref="B43"/>
      <pageMargins left="1.1023622047244095" right="1.1023622047244095" top="0.78740157480314965" bottom="0.78740157480314965" header="0.51181102362204722" footer="0.51181102362204722"/>
      <printOptions horizontalCentered="1"/>
      <pageSetup paperSize="9" scale="89" fitToHeight="999" orientation="portrait" errors="blank" horizontalDpi="8189" verticalDpi="8189" r:id="rId3"/>
      <headerFooter alignWithMargins="0"/>
    </customSheetView>
  </customSheetViews>
  <printOptions horizontalCentered="1"/>
  <pageMargins left="1.1023622047244095" right="1.1023622047244095" top="0.78740157480314965" bottom="0.78740157480314965" header="0.51181102362204722" footer="0.51181102362204722"/>
  <pageSetup paperSize="9" scale="89" fitToHeight="999" orientation="portrait" errors="blank" horizontalDpi="8189" verticalDpi="8189"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3D973-C504-4951-B26D-A1C7076D2D4C}">
  <sheetPr codeName="List3">
    <pageSetUpPr fitToPage="1"/>
  </sheetPr>
  <dimension ref="A1:M118"/>
  <sheetViews>
    <sheetView showGridLines="0" topLeftCell="D17" zoomScaleNormal="100" workbookViewId="0">
      <selection activeCell="I48" sqref="I48"/>
    </sheetView>
  </sheetViews>
  <sheetFormatPr baseColWidth="10" defaultColWidth="9.1640625" defaultRowHeight="13"/>
  <cols>
    <col min="1" max="1" width="5.5" style="228" customWidth="1"/>
    <col min="2" max="2" width="4.5" style="223" customWidth="1"/>
    <col min="3" max="3" width="6" style="223" customWidth="1"/>
    <col min="4" max="4" width="12.6640625" style="264" customWidth="1"/>
    <col min="5" max="5" width="94.33203125" style="265" customWidth="1"/>
    <col min="6" max="6" width="7.6640625" style="223" customWidth="1"/>
    <col min="7" max="7" width="9.83203125" style="228" customWidth="1"/>
    <col min="8" max="8" width="13.1640625" style="228" customWidth="1"/>
    <col min="9" max="9" width="15.5" style="228" customWidth="1"/>
    <col min="10" max="12" width="9.1640625" style="228"/>
    <col min="13" max="16384" width="9.1640625" style="230"/>
  </cols>
  <sheetData>
    <row r="1" spans="1:12" s="213" customFormat="1" ht="18">
      <c r="A1" s="207" t="s">
        <v>231</v>
      </c>
      <c r="B1" s="208"/>
      <c r="C1" s="208"/>
      <c r="D1" s="190"/>
      <c r="E1" s="190"/>
      <c r="F1" s="211"/>
      <c r="G1" s="211"/>
      <c r="H1" s="211"/>
      <c r="I1" s="211"/>
    </row>
    <row r="2" spans="1:12" s="213" customFormat="1">
      <c r="A2" s="209" t="s">
        <v>62</v>
      </c>
      <c r="B2" s="208"/>
      <c r="C2" s="135" t="str">
        <f>'Krycí list'!E5</f>
        <v>Multimediální jazyková učebna</v>
      </c>
      <c r="D2" s="191"/>
      <c r="E2" s="191"/>
      <c r="F2" s="211"/>
      <c r="G2" s="211"/>
      <c r="H2" s="211"/>
      <c r="I2" s="211"/>
    </row>
    <row r="3" spans="1:12" s="213" customFormat="1">
      <c r="A3" s="209" t="s">
        <v>63</v>
      </c>
      <c r="B3" s="208"/>
      <c r="C3" s="289" t="str">
        <f>'Krycí list'!E7</f>
        <v xml:space="preserve">ZŠ a MŠ Karlštejn, okres Beroun </v>
      </c>
      <c r="D3" s="290"/>
      <c r="E3" s="290"/>
      <c r="F3" s="211"/>
      <c r="G3" s="211"/>
      <c r="H3" s="211"/>
      <c r="I3" s="214"/>
    </row>
    <row r="4" spans="1:12" s="213" customFormat="1">
      <c r="A4" s="209" t="s">
        <v>64</v>
      </c>
      <c r="B4" s="208"/>
      <c r="C4" s="135" t="str">
        <f>'Krycí list'!E9</f>
        <v>OCENĚNÝ SOUPIS PRACÍ A DODÁVEK A SLUŽEB</v>
      </c>
      <c r="D4" s="191"/>
      <c r="E4" s="191"/>
      <c r="F4" s="211"/>
      <c r="G4" s="211"/>
      <c r="H4" s="211"/>
      <c r="I4" s="214"/>
    </row>
    <row r="5" spans="1:12" s="213" customFormat="1">
      <c r="A5" s="208" t="s">
        <v>84</v>
      </c>
      <c r="B5" s="208"/>
      <c r="C5" s="135" t="str">
        <f>'Krycí list'!P5</f>
        <v xml:space="preserve"> </v>
      </c>
      <c r="D5" s="191"/>
      <c r="E5" s="191"/>
      <c r="F5" s="211"/>
      <c r="G5" s="211"/>
      <c r="H5" s="211"/>
      <c r="I5" s="214"/>
    </row>
    <row r="6" spans="1:12" s="213" customFormat="1">
      <c r="A6" s="208"/>
      <c r="B6" s="208"/>
      <c r="C6" s="135"/>
      <c r="D6" s="191"/>
      <c r="E6" s="191"/>
      <c r="F6" s="211"/>
      <c r="G6" s="211"/>
      <c r="H6" s="211"/>
      <c r="I6" s="214"/>
    </row>
    <row r="7" spans="1:12" s="213" customFormat="1">
      <c r="A7" s="208" t="s">
        <v>66</v>
      </c>
      <c r="B7" s="208"/>
      <c r="C7" s="289" t="str">
        <f>'Krycí list'!E26</f>
        <v xml:space="preserve">ZŠ a MŠ Karlštejn, okres Beroun 
Karlštejn 67, 267 18 Karlštejn </v>
      </c>
      <c r="D7" s="290"/>
      <c r="E7" s="290"/>
      <c r="F7" s="211"/>
      <c r="G7" s="211"/>
      <c r="H7" s="211"/>
      <c r="I7" s="214"/>
    </row>
    <row r="8" spans="1:12" s="213" customFormat="1">
      <c r="A8" s="208" t="s">
        <v>67</v>
      </c>
      <c r="B8" s="208"/>
      <c r="C8" s="289" t="str">
        <f>'Krycí list'!E28</f>
        <v xml:space="preserve"> </v>
      </c>
      <c r="D8" s="290"/>
      <c r="E8" s="191"/>
      <c r="F8" s="211"/>
      <c r="G8" s="211"/>
      <c r="H8" s="211"/>
      <c r="I8" s="214"/>
    </row>
    <row r="9" spans="1:12" s="213" customFormat="1">
      <c r="A9" s="208" t="s">
        <v>68</v>
      </c>
      <c r="B9" s="208"/>
      <c r="C9" s="291" t="str">
        <f>'Krycí list'!O31</f>
        <v>06/2025</v>
      </c>
      <c r="D9" s="290"/>
      <c r="E9" s="191"/>
      <c r="F9" s="211"/>
      <c r="G9" s="211"/>
      <c r="H9" s="211"/>
      <c r="I9" s="214"/>
    </row>
    <row r="10" spans="1:12" s="213" customFormat="1">
      <c r="A10" s="211"/>
      <c r="B10" s="211"/>
      <c r="C10" s="211"/>
      <c r="D10" s="212"/>
      <c r="E10" s="212"/>
      <c r="F10" s="211"/>
      <c r="G10" s="211"/>
      <c r="H10" s="211"/>
      <c r="I10" s="211"/>
    </row>
    <row r="11" spans="1:12" s="218" customFormat="1" ht="50.25" customHeight="1">
      <c r="A11" s="215" t="s">
        <v>85</v>
      </c>
      <c r="B11" s="216" t="s">
        <v>86</v>
      </c>
      <c r="C11" s="216" t="s">
        <v>87</v>
      </c>
      <c r="D11" s="216" t="s">
        <v>197</v>
      </c>
      <c r="E11" s="216" t="s">
        <v>194</v>
      </c>
      <c r="F11" s="216" t="s">
        <v>88</v>
      </c>
      <c r="G11" s="216" t="s">
        <v>89</v>
      </c>
      <c r="H11" s="216" t="s">
        <v>195</v>
      </c>
      <c r="I11" s="216" t="s">
        <v>196</v>
      </c>
      <c r="J11" s="217"/>
    </row>
    <row r="12" spans="1:12" s="223" customFormat="1">
      <c r="A12" s="219">
        <v>1</v>
      </c>
      <c r="B12" s="220">
        <v>2</v>
      </c>
      <c r="C12" s="220">
        <v>3</v>
      </c>
      <c r="D12" s="221">
        <v>4</v>
      </c>
      <c r="E12" s="221">
        <v>5</v>
      </c>
      <c r="F12" s="220">
        <v>6</v>
      </c>
      <c r="G12" s="220">
        <v>7</v>
      </c>
      <c r="H12" s="220">
        <v>8</v>
      </c>
      <c r="I12" s="220">
        <v>9</v>
      </c>
      <c r="J12" s="222"/>
    </row>
    <row r="13" spans="1:12">
      <c r="A13" s="224"/>
      <c r="B13" s="225"/>
      <c r="C13" s="225"/>
      <c r="D13" s="226"/>
      <c r="E13" s="227"/>
      <c r="F13" s="225"/>
      <c r="G13" s="224"/>
      <c r="H13" s="224"/>
      <c r="I13" s="224"/>
    </row>
    <row r="14" spans="1:12" s="236" customFormat="1" ht="14">
      <c r="A14" s="229"/>
      <c r="B14" s="231" t="s">
        <v>52</v>
      </c>
      <c r="C14" s="232"/>
      <c r="D14" s="233" t="s">
        <v>37</v>
      </c>
      <c r="E14" s="234" t="s">
        <v>233</v>
      </c>
      <c r="F14" s="232"/>
      <c r="G14" s="229"/>
      <c r="H14" s="229"/>
      <c r="I14" s="235">
        <f>SUBTOTAL(9,I15:I39)</f>
        <v>0</v>
      </c>
      <c r="J14" s="229"/>
      <c r="K14" s="229"/>
      <c r="L14" s="229"/>
    </row>
    <row r="15" spans="1:12" s="243" customFormat="1" ht="12" customHeight="1">
      <c r="A15" s="237"/>
      <c r="B15" s="238" t="s">
        <v>52</v>
      </c>
      <c r="C15" s="239"/>
      <c r="D15" s="240">
        <v>6</v>
      </c>
      <c r="E15" s="241" t="s">
        <v>72</v>
      </c>
      <c r="F15" s="239"/>
      <c r="G15" s="237"/>
      <c r="H15" s="237"/>
      <c r="I15" s="242">
        <f>SUBTOTAL(9,I16:I20)</f>
        <v>0</v>
      </c>
      <c r="J15" s="237"/>
      <c r="K15" s="237"/>
      <c r="L15" s="237"/>
    </row>
    <row r="16" spans="1:12" s="252" customFormat="1" ht="14">
      <c r="A16" s="244">
        <v>1</v>
      </c>
      <c r="B16" s="245" t="s">
        <v>90</v>
      </c>
      <c r="C16" s="245" t="s">
        <v>91</v>
      </c>
      <c r="D16" s="246" t="s">
        <v>93</v>
      </c>
      <c r="E16" s="247" t="s">
        <v>232</v>
      </c>
      <c r="F16" s="245" t="s">
        <v>92</v>
      </c>
      <c r="G16" s="248">
        <v>2</v>
      </c>
      <c r="H16" s="292">
        <v>0</v>
      </c>
      <c r="I16" s="249">
        <f t="shared" ref="I16:I20" si="0">ROUND(G16*H16,2)</f>
        <v>0</v>
      </c>
      <c r="J16" s="250"/>
      <c r="K16" s="250"/>
      <c r="L16" s="250"/>
    </row>
    <row r="17" spans="1:12" s="252" customFormat="1" ht="14">
      <c r="A17" s="244">
        <v>2</v>
      </c>
      <c r="B17" s="245" t="s">
        <v>90</v>
      </c>
      <c r="C17" s="245" t="s">
        <v>91</v>
      </c>
      <c r="D17" s="246" t="s">
        <v>95</v>
      </c>
      <c r="E17" s="247" t="s">
        <v>96</v>
      </c>
      <c r="F17" s="245" t="s">
        <v>92</v>
      </c>
      <c r="G17" s="248">
        <v>2</v>
      </c>
      <c r="H17" s="292">
        <v>0</v>
      </c>
      <c r="I17" s="249">
        <f t="shared" si="0"/>
        <v>0</v>
      </c>
      <c r="J17" s="250"/>
      <c r="K17" s="250"/>
      <c r="L17" s="250"/>
    </row>
    <row r="18" spans="1:12" s="252" customFormat="1" ht="14">
      <c r="A18" s="244">
        <v>3</v>
      </c>
      <c r="B18" s="245" t="s">
        <v>90</v>
      </c>
      <c r="C18" s="245" t="s">
        <v>91</v>
      </c>
      <c r="D18" s="246" t="s">
        <v>98</v>
      </c>
      <c r="E18" s="247" t="s">
        <v>99</v>
      </c>
      <c r="F18" s="245" t="s">
        <v>97</v>
      </c>
      <c r="G18" s="248">
        <v>1</v>
      </c>
      <c r="H18" s="292">
        <v>0</v>
      </c>
      <c r="I18" s="249">
        <f t="shared" si="0"/>
        <v>0</v>
      </c>
      <c r="J18" s="250"/>
      <c r="K18" s="250"/>
      <c r="L18" s="250"/>
    </row>
    <row r="19" spans="1:12" s="252" customFormat="1" ht="14">
      <c r="A19" s="244">
        <v>4</v>
      </c>
      <c r="B19" s="245" t="s">
        <v>90</v>
      </c>
      <c r="C19" s="245" t="s">
        <v>94</v>
      </c>
      <c r="D19" s="246" t="s">
        <v>100</v>
      </c>
      <c r="E19" s="247" t="s">
        <v>101</v>
      </c>
      <c r="F19" s="245" t="s">
        <v>92</v>
      </c>
      <c r="G19" s="248">
        <v>38</v>
      </c>
      <c r="H19" s="292">
        <v>0</v>
      </c>
      <c r="I19" s="249">
        <f t="shared" si="0"/>
        <v>0</v>
      </c>
      <c r="J19" s="250"/>
      <c r="K19" s="250"/>
      <c r="L19" s="250"/>
    </row>
    <row r="20" spans="1:12" s="252" customFormat="1" ht="14">
      <c r="A20" s="244">
        <v>5</v>
      </c>
      <c r="B20" s="245" t="s">
        <v>90</v>
      </c>
      <c r="C20" s="245" t="s">
        <v>94</v>
      </c>
      <c r="D20" s="246" t="s">
        <v>102</v>
      </c>
      <c r="E20" s="247" t="s">
        <v>103</v>
      </c>
      <c r="F20" s="245" t="s">
        <v>92</v>
      </c>
      <c r="G20" s="248">
        <v>10</v>
      </c>
      <c r="H20" s="292">
        <v>0</v>
      </c>
      <c r="I20" s="249">
        <f t="shared" si="0"/>
        <v>0</v>
      </c>
      <c r="J20" s="250"/>
      <c r="K20" s="250"/>
      <c r="L20" s="250"/>
    </row>
    <row r="21" spans="1:12" s="243" customFormat="1" ht="14">
      <c r="A21" s="244"/>
      <c r="B21" s="238" t="s">
        <v>52</v>
      </c>
      <c r="C21" s="239"/>
      <c r="D21" s="240">
        <v>9</v>
      </c>
      <c r="E21" s="241" t="s">
        <v>73</v>
      </c>
      <c r="F21" s="239"/>
      <c r="G21" s="237"/>
      <c r="H21" s="253"/>
      <c r="I21" s="242">
        <f>SUBTOTAL(9,I22:I31)</f>
        <v>0</v>
      </c>
      <c r="J21" s="237"/>
      <c r="K21" s="237"/>
      <c r="L21" s="237"/>
    </row>
    <row r="22" spans="1:12" s="252" customFormat="1" ht="14">
      <c r="A22" s="244">
        <v>6</v>
      </c>
      <c r="B22" s="245" t="s">
        <v>90</v>
      </c>
      <c r="C22" s="245" t="s">
        <v>91</v>
      </c>
      <c r="D22" s="246" t="s">
        <v>104</v>
      </c>
      <c r="E22" s="247" t="s">
        <v>105</v>
      </c>
      <c r="F22" s="245" t="s">
        <v>92</v>
      </c>
      <c r="G22" s="248">
        <v>12</v>
      </c>
      <c r="H22" s="292">
        <v>0</v>
      </c>
      <c r="I22" s="249">
        <f t="shared" ref="I22:I28" si="1">ROUND(G22*H22,2)</f>
        <v>0</v>
      </c>
      <c r="J22" s="250"/>
      <c r="K22" s="250"/>
      <c r="L22" s="250"/>
    </row>
    <row r="23" spans="1:12" s="252" customFormat="1" ht="14">
      <c r="A23" s="244">
        <v>7</v>
      </c>
      <c r="B23" s="245" t="s">
        <v>90</v>
      </c>
      <c r="C23" s="245" t="s">
        <v>91</v>
      </c>
      <c r="D23" s="246" t="s">
        <v>106</v>
      </c>
      <c r="E23" s="247" t="s">
        <v>244</v>
      </c>
      <c r="F23" s="245" t="s">
        <v>92</v>
      </c>
      <c r="G23" s="248">
        <v>2</v>
      </c>
      <c r="H23" s="292">
        <v>0</v>
      </c>
      <c r="I23" s="249">
        <f t="shared" si="1"/>
        <v>0</v>
      </c>
      <c r="J23" s="250"/>
      <c r="K23" s="250"/>
      <c r="L23" s="250"/>
    </row>
    <row r="24" spans="1:12" s="252" customFormat="1" ht="14">
      <c r="A24" s="244">
        <v>8</v>
      </c>
      <c r="B24" s="245" t="s">
        <v>90</v>
      </c>
      <c r="C24" s="245" t="s">
        <v>91</v>
      </c>
      <c r="D24" s="246" t="s">
        <v>107</v>
      </c>
      <c r="E24" s="247" t="s">
        <v>108</v>
      </c>
      <c r="F24" s="245" t="s">
        <v>92</v>
      </c>
      <c r="G24" s="248">
        <f>G19</f>
        <v>38</v>
      </c>
      <c r="H24" s="292">
        <v>0</v>
      </c>
      <c r="I24" s="249">
        <f t="shared" si="1"/>
        <v>0</v>
      </c>
      <c r="J24" s="250"/>
      <c r="K24" s="250"/>
      <c r="L24" s="250"/>
    </row>
    <row r="25" spans="1:12" s="252" customFormat="1" ht="14">
      <c r="A25" s="244">
        <v>9</v>
      </c>
      <c r="B25" s="245" t="s">
        <v>90</v>
      </c>
      <c r="C25" s="245" t="s">
        <v>91</v>
      </c>
      <c r="D25" s="246" t="s">
        <v>109</v>
      </c>
      <c r="E25" s="247" t="s">
        <v>110</v>
      </c>
      <c r="F25" s="245" t="s">
        <v>92</v>
      </c>
      <c r="G25" s="248">
        <f>G24</f>
        <v>38</v>
      </c>
      <c r="H25" s="292">
        <v>0</v>
      </c>
      <c r="I25" s="249">
        <f t="shared" si="1"/>
        <v>0</v>
      </c>
      <c r="J25" s="250"/>
      <c r="K25" s="250"/>
      <c r="L25" s="250"/>
    </row>
    <row r="26" spans="1:12" s="252" customFormat="1" ht="14">
      <c r="A26" s="244">
        <v>10</v>
      </c>
      <c r="B26" s="245" t="s">
        <v>90</v>
      </c>
      <c r="C26" s="245" t="s">
        <v>91</v>
      </c>
      <c r="D26" s="246" t="s">
        <v>111</v>
      </c>
      <c r="E26" s="247" t="s">
        <v>112</v>
      </c>
      <c r="F26" s="245" t="s">
        <v>92</v>
      </c>
      <c r="G26" s="248">
        <f>G25</f>
        <v>38</v>
      </c>
      <c r="H26" s="292">
        <v>0</v>
      </c>
      <c r="I26" s="249">
        <f t="shared" si="1"/>
        <v>0</v>
      </c>
      <c r="J26" s="250"/>
      <c r="K26" s="250"/>
      <c r="L26" s="250"/>
    </row>
    <row r="27" spans="1:12" s="252" customFormat="1" ht="14">
      <c r="A27" s="244">
        <v>11</v>
      </c>
      <c r="B27" s="245" t="s">
        <v>90</v>
      </c>
      <c r="C27" s="245" t="s">
        <v>113</v>
      </c>
      <c r="D27" s="246" t="s">
        <v>115</v>
      </c>
      <c r="E27" s="247" t="s">
        <v>116</v>
      </c>
      <c r="F27" s="245" t="s">
        <v>114</v>
      </c>
      <c r="G27" s="248">
        <v>25</v>
      </c>
      <c r="H27" s="292">
        <v>0</v>
      </c>
      <c r="I27" s="249">
        <f t="shared" si="1"/>
        <v>0</v>
      </c>
      <c r="J27" s="250"/>
      <c r="K27" s="250"/>
      <c r="L27" s="250"/>
    </row>
    <row r="28" spans="1:12" s="252" customFormat="1" ht="14">
      <c r="A28" s="244">
        <v>12</v>
      </c>
      <c r="B28" s="245" t="s">
        <v>90</v>
      </c>
      <c r="C28" s="245" t="s">
        <v>113</v>
      </c>
      <c r="D28" s="246" t="s">
        <v>117</v>
      </c>
      <c r="E28" s="247" t="s">
        <v>118</v>
      </c>
      <c r="F28" s="245" t="s">
        <v>114</v>
      </c>
      <c r="G28" s="248">
        <v>15</v>
      </c>
      <c r="H28" s="292">
        <v>0</v>
      </c>
      <c r="I28" s="249">
        <f t="shared" si="1"/>
        <v>0</v>
      </c>
      <c r="J28" s="250"/>
      <c r="K28" s="250"/>
      <c r="L28" s="250"/>
    </row>
    <row r="29" spans="1:12" s="252" customFormat="1" ht="14">
      <c r="A29" s="244">
        <v>13</v>
      </c>
      <c r="B29" s="245" t="s">
        <v>90</v>
      </c>
      <c r="C29" s="245" t="s">
        <v>113</v>
      </c>
      <c r="D29" s="246" t="s">
        <v>119</v>
      </c>
      <c r="E29" s="247" t="s">
        <v>120</v>
      </c>
      <c r="F29" s="245" t="s">
        <v>114</v>
      </c>
      <c r="G29" s="248">
        <v>2</v>
      </c>
      <c r="H29" s="292">
        <v>0</v>
      </c>
      <c r="I29" s="249">
        <f t="shared" ref="I29:I31" si="2">ROUND(G29*H29,2)</f>
        <v>0</v>
      </c>
      <c r="J29" s="250"/>
      <c r="K29" s="250"/>
      <c r="L29" s="250"/>
    </row>
    <row r="30" spans="1:12" s="252" customFormat="1" ht="14">
      <c r="A30" s="244">
        <v>14</v>
      </c>
      <c r="B30" s="245" t="s">
        <v>90</v>
      </c>
      <c r="C30" s="268" t="s">
        <v>210</v>
      </c>
      <c r="D30" s="270"/>
      <c r="E30" s="257" t="s">
        <v>290</v>
      </c>
      <c r="F30" s="268" t="s">
        <v>130</v>
      </c>
      <c r="G30" s="269">
        <v>1</v>
      </c>
      <c r="H30" s="292">
        <v>0</v>
      </c>
      <c r="I30" s="249">
        <f t="shared" si="2"/>
        <v>0</v>
      </c>
      <c r="J30" s="250"/>
      <c r="K30" s="250"/>
      <c r="L30" s="250"/>
    </row>
    <row r="31" spans="1:12" s="252" customFormat="1" ht="14">
      <c r="A31" s="244">
        <v>15</v>
      </c>
      <c r="B31" s="245" t="s">
        <v>90</v>
      </c>
      <c r="C31" s="268" t="s">
        <v>210</v>
      </c>
      <c r="D31" s="246"/>
      <c r="E31" s="257" t="s">
        <v>291</v>
      </c>
      <c r="F31" s="268" t="s">
        <v>130</v>
      </c>
      <c r="G31" s="248">
        <v>1</v>
      </c>
      <c r="H31" s="292">
        <v>0</v>
      </c>
      <c r="I31" s="249">
        <f t="shared" si="2"/>
        <v>0</v>
      </c>
      <c r="J31" s="250"/>
      <c r="K31" s="250"/>
      <c r="L31" s="250"/>
    </row>
    <row r="32" spans="1:12" s="243" customFormat="1" ht="14">
      <c r="A32" s="237"/>
      <c r="B32" s="238" t="s">
        <v>52</v>
      </c>
      <c r="C32" s="239"/>
      <c r="D32" s="240">
        <v>997</v>
      </c>
      <c r="E32" s="241" t="s">
        <v>74</v>
      </c>
      <c r="F32" s="239"/>
      <c r="G32" s="237"/>
      <c r="H32" s="249"/>
      <c r="I32" s="242">
        <f>SUBTOTAL(9,I33:I37)</f>
        <v>0</v>
      </c>
      <c r="J32" s="237"/>
      <c r="K32" s="237"/>
      <c r="L32" s="237"/>
    </row>
    <row r="33" spans="1:12" s="252" customFormat="1" ht="14">
      <c r="A33" s="244">
        <v>16</v>
      </c>
      <c r="B33" s="245" t="s">
        <v>90</v>
      </c>
      <c r="C33" s="245" t="s">
        <v>113</v>
      </c>
      <c r="D33" s="246" t="s">
        <v>122</v>
      </c>
      <c r="E33" s="247" t="s">
        <v>200</v>
      </c>
      <c r="F33" s="245" t="s">
        <v>121</v>
      </c>
      <c r="G33" s="248">
        <v>0.51900000000000002</v>
      </c>
      <c r="H33" s="292">
        <v>0</v>
      </c>
      <c r="I33" s="249">
        <f t="shared" ref="I33:I37" si="3">ROUND(G33*H33,2)</f>
        <v>0</v>
      </c>
      <c r="J33" s="250"/>
      <c r="K33" s="250"/>
      <c r="L33" s="250"/>
    </row>
    <row r="34" spans="1:12" s="252" customFormat="1" ht="14">
      <c r="A34" s="244">
        <v>17</v>
      </c>
      <c r="B34" s="245" t="s">
        <v>90</v>
      </c>
      <c r="C34" s="245" t="s">
        <v>123</v>
      </c>
      <c r="D34" s="246" t="s">
        <v>124</v>
      </c>
      <c r="E34" s="247" t="s">
        <v>125</v>
      </c>
      <c r="F34" s="245" t="s">
        <v>121</v>
      </c>
      <c r="G34" s="248">
        <v>0.51900000000000002</v>
      </c>
      <c r="H34" s="292">
        <v>0</v>
      </c>
      <c r="I34" s="249">
        <f t="shared" si="3"/>
        <v>0</v>
      </c>
      <c r="J34" s="250"/>
      <c r="K34" s="250"/>
      <c r="L34" s="250"/>
    </row>
    <row r="35" spans="1:12" s="255" customFormat="1" ht="14">
      <c r="A35" s="244">
        <v>18</v>
      </c>
      <c r="B35" s="245" t="s">
        <v>90</v>
      </c>
      <c r="C35" s="245" t="s">
        <v>113</v>
      </c>
      <c r="D35" s="246" t="s">
        <v>201</v>
      </c>
      <c r="E35" s="247" t="s">
        <v>202</v>
      </c>
      <c r="F35" s="245" t="s">
        <v>121</v>
      </c>
      <c r="G35" s="248">
        <v>0.51900000000000002</v>
      </c>
      <c r="H35" s="292">
        <v>0</v>
      </c>
      <c r="I35" s="249">
        <f t="shared" si="3"/>
        <v>0</v>
      </c>
      <c r="J35" s="254"/>
      <c r="K35" s="254"/>
      <c r="L35" s="254"/>
    </row>
    <row r="36" spans="1:12" s="255" customFormat="1" ht="14">
      <c r="A36" s="244">
        <v>19</v>
      </c>
      <c r="B36" s="245" t="s">
        <v>90</v>
      </c>
      <c r="C36" s="245" t="s">
        <v>113</v>
      </c>
      <c r="D36" s="246" t="s">
        <v>203</v>
      </c>
      <c r="E36" s="247" t="s">
        <v>206</v>
      </c>
      <c r="F36" s="245" t="s">
        <v>121</v>
      </c>
      <c r="G36" s="248">
        <v>10.38</v>
      </c>
      <c r="H36" s="292">
        <v>0</v>
      </c>
      <c r="I36" s="249">
        <f t="shared" si="3"/>
        <v>0</v>
      </c>
      <c r="J36" s="254"/>
      <c r="K36" s="254"/>
      <c r="L36" s="254"/>
    </row>
    <row r="37" spans="1:12" s="255" customFormat="1" ht="14">
      <c r="A37" s="244">
        <v>20</v>
      </c>
      <c r="B37" s="245" t="s">
        <v>90</v>
      </c>
      <c r="C37" s="245" t="s">
        <v>113</v>
      </c>
      <c r="D37" s="246" t="s">
        <v>204</v>
      </c>
      <c r="E37" s="247" t="s">
        <v>205</v>
      </c>
      <c r="F37" s="245" t="s">
        <v>121</v>
      </c>
      <c r="G37" s="248">
        <v>0.51900000000000002</v>
      </c>
      <c r="H37" s="292">
        <v>0</v>
      </c>
      <c r="I37" s="249">
        <f t="shared" si="3"/>
        <v>0</v>
      </c>
      <c r="J37" s="254"/>
      <c r="K37" s="254"/>
      <c r="L37" s="254"/>
    </row>
    <row r="38" spans="1:12" s="243" customFormat="1" ht="14">
      <c r="A38" s="237"/>
      <c r="B38" s="238" t="s">
        <v>52</v>
      </c>
      <c r="C38" s="239"/>
      <c r="D38" s="240">
        <v>998</v>
      </c>
      <c r="E38" s="241" t="s">
        <v>75</v>
      </c>
      <c r="F38" s="239"/>
      <c r="G38" s="237"/>
      <c r="H38" s="253"/>
      <c r="I38" s="242">
        <f>SUBTOTAL(9,I39:I39)</f>
        <v>0</v>
      </c>
      <c r="J38" s="237"/>
      <c r="K38" s="237"/>
      <c r="L38" s="237"/>
    </row>
    <row r="39" spans="1:12" s="252" customFormat="1" ht="14">
      <c r="A39" s="244">
        <v>21</v>
      </c>
      <c r="B39" s="245" t="s">
        <v>90</v>
      </c>
      <c r="C39" s="245" t="s">
        <v>94</v>
      </c>
      <c r="D39" s="246" t="s">
        <v>126</v>
      </c>
      <c r="E39" s="247" t="s">
        <v>127</v>
      </c>
      <c r="F39" s="245" t="s">
        <v>121</v>
      </c>
      <c r="G39" s="248">
        <v>2</v>
      </c>
      <c r="H39" s="292">
        <v>0</v>
      </c>
      <c r="I39" s="249">
        <f t="shared" ref="I39" si="4">ROUND(G39*H39,2)</f>
        <v>0</v>
      </c>
      <c r="J39" s="250"/>
      <c r="K39" s="250"/>
      <c r="L39" s="250"/>
    </row>
    <row r="40" spans="1:12" s="236" customFormat="1" ht="14">
      <c r="A40" s="229"/>
      <c r="B40" s="231" t="s">
        <v>52</v>
      </c>
      <c r="C40" s="232"/>
      <c r="D40" s="233" t="s">
        <v>43</v>
      </c>
      <c r="E40" s="234" t="s">
        <v>76</v>
      </c>
      <c r="F40" s="232"/>
      <c r="G40" s="229"/>
      <c r="H40" s="253"/>
      <c r="I40" s="235">
        <f>SUBTOTAL(9,I41:I67)</f>
        <v>0</v>
      </c>
      <c r="J40" s="229"/>
      <c r="K40" s="229"/>
      <c r="L40" s="229"/>
    </row>
    <row r="41" spans="1:12" s="243" customFormat="1" ht="14">
      <c r="A41" s="237"/>
      <c r="B41" s="238" t="s">
        <v>52</v>
      </c>
      <c r="C41" s="239"/>
      <c r="D41" s="240">
        <v>711</v>
      </c>
      <c r="E41" s="241" t="s">
        <v>78</v>
      </c>
      <c r="F41" s="239"/>
      <c r="G41" s="237"/>
      <c r="H41" s="253"/>
      <c r="I41" s="242">
        <f>SUBTOTAL(9,I42:I42)</f>
        <v>0</v>
      </c>
      <c r="J41" s="237"/>
      <c r="K41" s="237"/>
      <c r="L41" s="237"/>
    </row>
    <row r="42" spans="1:12" s="252" customFormat="1" ht="12.75" customHeight="1">
      <c r="A42" s="244">
        <v>22</v>
      </c>
      <c r="B42" s="245" t="s">
        <v>90</v>
      </c>
      <c r="C42" s="245" t="s">
        <v>77</v>
      </c>
      <c r="D42" s="246" t="s">
        <v>128</v>
      </c>
      <c r="E42" s="247" t="s">
        <v>339</v>
      </c>
      <c r="F42" s="245" t="s">
        <v>92</v>
      </c>
      <c r="G42" s="248">
        <v>3</v>
      </c>
      <c r="H42" s="292">
        <v>0</v>
      </c>
      <c r="I42" s="249">
        <f t="shared" ref="I42" si="5">ROUND(G42*H42,2)</f>
        <v>0</v>
      </c>
      <c r="J42" s="250"/>
      <c r="K42" s="250"/>
      <c r="L42" s="250"/>
    </row>
    <row r="43" spans="1:12" s="243" customFormat="1" ht="14">
      <c r="A43" s="237"/>
      <c r="B43" s="238" t="s">
        <v>52</v>
      </c>
      <c r="C43" s="239"/>
      <c r="D43" s="240">
        <v>725</v>
      </c>
      <c r="E43" s="241" t="s">
        <v>79</v>
      </c>
      <c r="F43" s="239"/>
      <c r="G43" s="237"/>
      <c r="H43" s="253"/>
      <c r="I43" s="242">
        <f>SUBTOTAL(9,I44:I49)</f>
        <v>0</v>
      </c>
      <c r="J43" s="237"/>
      <c r="K43" s="237"/>
      <c r="L43" s="237"/>
    </row>
    <row r="44" spans="1:12" s="252" customFormat="1" ht="14">
      <c r="A44" s="244">
        <v>23</v>
      </c>
      <c r="B44" s="245" t="s">
        <v>137</v>
      </c>
      <c r="C44" s="245" t="s">
        <v>138</v>
      </c>
      <c r="D44" s="246" t="s">
        <v>268</v>
      </c>
      <c r="E44" s="247" t="s">
        <v>274</v>
      </c>
      <c r="F44" s="245" t="s">
        <v>130</v>
      </c>
      <c r="G44" s="248">
        <v>1</v>
      </c>
      <c r="H44" s="292">
        <v>0</v>
      </c>
      <c r="I44" s="249">
        <f t="shared" ref="I44:I49" si="6">ROUND(G44*H44,2)</f>
        <v>0</v>
      </c>
      <c r="J44" s="250"/>
      <c r="K44" s="250"/>
      <c r="L44" s="250"/>
    </row>
    <row r="45" spans="1:12" s="252" customFormat="1" ht="14">
      <c r="A45" s="244">
        <v>24</v>
      </c>
      <c r="B45" s="245" t="s">
        <v>90</v>
      </c>
      <c r="C45" s="245" t="s">
        <v>210</v>
      </c>
      <c r="D45" s="246"/>
      <c r="E45" s="247" t="s">
        <v>275</v>
      </c>
      <c r="F45" s="245" t="s">
        <v>276</v>
      </c>
      <c r="G45" s="248">
        <v>1</v>
      </c>
      <c r="H45" s="292">
        <v>0</v>
      </c>
      <c r="I45" s="249">
        <f t="shared" si="6"/>
        <v>0</v>
      </c>
      <c r="J45" s="250"/>
      <c r="K45" s="250"/>
      <c r="L45" s="250"/>
    </row>
    <row r="46" spans="1:12" s="252" customFormat="1" ht="14">
      <c r="A46" s="244">
        <v>25</v>
      </c>
      <c r="B46" s="245" t="s">
        <v>90</v>
      </c>
      <c r="C46" s="245" t="s">
        <v>129</v>
      </c>
      <c r="D46" s="246" t="s">
        <v>131</v>
      </c>
      <c r="E46" s="247" t="s">
        <v>132</v>
      </c>
      <c r="F46" s="245" t="s">
        <v>130</v>
      </c>
      <c r="G46" s="248">
        <v>1</v>
      </c>
      <c r="H46" s="292">
        <v>0</v>
      </c>
      <c r="I46" s="249">
        <f t="shared" si="6"/>
        <v>0</v>
      </c>
      <c r="J46" s="250"/>
      <c r="K46" s="250"/>
      <c r="L46" s="250"/>
    </row>
    <row r="47" spans="1:12" s="252" customFormat="1" ht="14">
      <c r="A47" s="244">
        <v>26</v>
      </c>
      <c r="B47" s="245" t="s">
        <v>90</v>
      </c>
      <c r="C47" s="245" t="s">
        <v>129</v>
      </c>
      <c r="D47" s="246" t="s">
        <v>133</v>
      </c>
      <c r="E47" s="247" t="s">
        <v>134</v>
      </c>
      <c r="F47" s="245" t="s">
        <v>130</v>
      </c>
      <c r="G47" s="248">
        <v>1</v>
      </c>
      <c r="H47" s="292">
        <v>0</v>
      </c>
      <c r="I47" s="249">
        <f t="shared" si="6"/>
        <v>0</v>
      </c>
      <c r="J47" s="250"/>
      <c r="K47" s="250"/>
      <c r="L47" s="250"/>
    </row>
    <row r="48" spans="1:12" s="252" customFormat="1" ht="14">
      <c r="A48" s="244">
        <v>27</v>
      </c>
      <c r="B48" s="245" t="s">
        <v>90</v>
      </c>
      <c r="C48" s="245" t="s">
        <v>129</v>
      </c>
      <c r="D48" s="246" t="s">
        <v>135</v>
      </c>
      <c r="E48" s="247" t="s">
        <v>136</v>
      </c>
      <c r="F48" s="245" t="s">
        <v>97</v>
      </c>
      <c r="G48" s="248">
        <f>G49</f>
        <v>1</v>
      </c>
      <c r="H48" s="292">
        <v>0</v>
      </c>
      <c r="I48" s="249">
        <f t="shared" si="6"/>
        <v>0</v>
      </c>
      <c r="J48" s="250"/>
      <c r="K48" s="250"/>
      <c r="L48" s="250"/>
    </row>
    <row r="49" spans="1:12" s="252" customFormat="1" ht="14">
      <c r="A49" s="244">
        <v>28</v>
      </c>
      <c r="B49" s="245" t="s">
        <v>137</v>
      </c>
      <c r="C49" s="245" t="s">
        <v>138</v>
      </c>
      <c r="D49" s="246" t="s">
        <v>268</v>
      </c>
      <c r="E49" s="247" t="s">
        <v>353</v>
      </c>
      <c r="F49" s="245" t="s">
        <v>97</v>
      </c>
      <c r="G49" s="248">
        <v>1</v>
      </c>
      <c r="H49" s="292">
        <v>0</v>
      </c>
      <c r="I49" s="249">
        <f t="shared" si="6"/>
        <v>0</v>
      </c>
      <c r="J49" s="250"/>
      <c r="K49" s="250"/>
      <c r="L49" s="250"/>
    </row>
    <row r="50" spans="1:12" s="252" customFormat="1" ht="14">
      <c r="A50" s="237"/>
      <c r="B50" s="238" t="s">
        <v>52</v>
      </c>
      <c r="C50" s="239"/>
      <c r="D50" s="240">
        <v>781</v>
      </c>
      <c r="E50" s="241" t="s">
        <v>81</v>
      </c>
      <c r="F50" s="239"/>
      <c r="G50" s="237"/>
      <c r="H50" s="253"/>
      <c r="I50" s="242">
        <f>SUBTOTAL(9,I51:I58)</f>
        <v>0</v>
      </c>
      <c r="J50" s="237"/>
      <c r="K50" s="250"/>
      <c r="L50" s="250"/>
    </row>
    <row r="51" spans="1:12" s="252" customFormat="1" ht="14">
      <c r="A51" s="244">
        <v>29</v>
      </c>
      <c r="B51" s="245" t="s">
        <v>90</v>
      </c>
      <c r="C51" s="245" t="s">
        <v>80</v>
      </c>
      <c r="D51" s="246" t="s">
        <v>139</v>
      </c>
      <c r="E51" s="247" t="s">
        <v>140</v>
      </c>
      <c r="F51" s="245" t="s">
        <v>92</v>
      </c>
      <c r="G51" s="248">
        <v>3</v>
      </c>
      <c r="H51" s="292">
        <v>0</v>
      </c>
      <c r="I51" s="249">
        <f t="shared" ref="I51:I58" si="7">ROUND(G51*H51,2)</f>
        <v>0</v>
      </c>
      <c r="J51" s="250"/>
      <c r="K51" s="250"/>
      <c r="L51" s="250"/>
    </row>
    <row r="52" spans="1:12" s="252" customFormat="1" ht="14">
      <c r="A52" s="244">
        <v>30</v>
      </c>
      <c r="B52" s="245" t="s">
        <v>90</v>
      </c>
      <c r="C52" s="245" t="s">
        <v>80</v>
      </c>
      <c r="D52" s="246" t="s">
        <v>141</v>
      </c>
      <c r="E52" s="247" t="s">
        <v>142</v>
      </c>
      <c r="F52" s="245" t="s">
        <v>92</v>
      </c>
      <c r="G52" s="248">
        <v>3</v>
      </c>
      <c r="H52" s="292">
        <v>0</v>
      </c>
      <c r="I52" s="249">
        <f t="shared" si="7"/>
        <v>0</v>
      </c>
      <c r="J52" s="250"/>
      <c r="K52" s="250"/>
      <c r="L52" s="250"/>
    </row>
    <row r="53" spans="1:12" s="252" customFormat="1" ht="14">
      <c r="A53" s="244">
        <v>31</v>
      </c>
      <c r="B53" s="245" t="s">
        <v>137</v>
      </c>
      <c r="C53" s="245" t="s">
        <v>138</v>
      </c>
      <c r="D53" s="246" t="s">
        <v>268</v>
      </c>
      <c r="E53" s="247" t="s">
        <v>292</v>
      </c>
      <c r="F53" s="245" t="s">
        <v>92</v>
      </c>
      <c r="G53" s="248">
        <f>G52*1.1</f>
        <v>3.3000000000000003</v>
      </c>
      <c r="H53" s="292">
        <v>0</v>
      </c>
      <c r="I53" s="249">
        <f t="shared" si="7"/>
        <v>0</v>
      </c>
      <c r="J53" s="256"/>
      <c r="K53" s="250"/>
      <c r="L53" s="250"/>
    </row>
    <row r="54" spans="1:12" s="252" customFormat="1" ht="14">
      <c r="A54" s="244">
        <v>32</v>
      </c>
      <c r="B54" s="245" t="s">
        <v>90</v>
      </c>
      <c r="C54" s="245" t="s">
        <v>80</v>
      </c>
      <c r="D54" s="246" t="s">
        <v>143</v>
      </c>
      <c r="E54" s="247" t="s">
        <v>144</v>
      </c>
      <c r="F54" s="245" t="s">
        <v>114</v>
      </c>
      <c r="G54" s="248">
        <v>4</v>
      </c>
      <c r="H54" s="292">
        <v>0</v>
      </c>
      <c r="I54" s="249">
        <f t="shared" si="7"/>
        <v>0</v>
      </c>
      <c r="J54" s="250"/>
      <c r="K54" s="250"/>
      <c r="L54" s="250"/>
    </row>
    <row r="55" spans="1:12" s="252" customFormat="1" ht="14">
      <c r="A55" s="244">
        <v>33</v>
      </c>
      <c r="B55" s="245" t="s">
        <v>90</v>
      </c>
      <c r="C55" s="245" t="s">
        <v>80</v>
      </c>
      <c r="D55" s="246" t="s">
        <v>308</v>
      </c>
      <c r="E55" s="247" t="s">
        <v>309</v>
      </c>
      <c r="F55" s="245" t="s">
        <v>114</v>
      </c>
      <c r="G55" s="248">
        <v>2</v>
      </c>
      <c r="H55" s="292">
        <v>0</v>
      </c>
      <c r="I55" s="249">
        <f t="shared" si="7"/>
        <v>0</v>
      </c>
      <c r="J55" s="250"/>
      <c r="K55" s="250"/>
      <c r="L55" s="250"/>
    </row>
    <row r="56" spans="1:12" s="252" customFormat="1" ht="14">
      <c r="A56" s="244">
        <v>34</v>
      </c>
      <c r="B56" s="245" t="s">
        <v>90</v>
      </c>
      <c r="C56" s="245" t="s">
        <v>80</v>
      </c>
      <c r="D56" s="246" t="s">
        <v>310</v>
      </c>
      <c r="E56" s="247" t="s">
        <v>311</v>
      </c>
      <c r="F56" s="245" t="s">
        <v>114</v>
      </c>
      <c r="G56" s="248">
        <v>5</v>
      </c>
      <c r="H56" s="292">
        <v>0</v>
      </c>
      <c r="I56" s="249">
        <f t="shared" si="7"/>
        <v>0</v>
      </c>
      <c r="J56" s="250"/>
      <c r="K56" s="250"/>
      <c r="L56" s="250"/>
    </row>
    <row r="57" spans="1:12" s="252" customFormat="1" ht="14">
      <c r="A57" s="244">
        <v>35</v>
      </c>
      <c r="B57" s="245" t="s">
        <v>90</v>
      </c>
      <c r="C57" s="245" t="s">
        <v>80</v>
      </c>
      <c r="D57" s="246" t="s">
        <v>145</v>
      </c>
      <c r="E57" s="247" t="s">
        <v>146</v>
      </c>
      <c r="F57" s="245" t="s">
        <v>114</v>
      </c>
      <c r="G57" s="248">
        <v>18</v>
      </c>
      <c r="H57" s="292">
        <v>0</v>
      </c>
      <c r="I57" s="249">
        <f t="shared" si="7"/>
        <v>0</v>
      </c>
      <c r="J57" s="250"/>
      <c r="K57" s="250"/>
      <c r="L57" s="250"/>
    </row>
    <row r="58" spans="1:12" s="255" customFormat="1" ht="14">
      <c r="A58" s="244">
        <v>36</v>
      </c>
      <c r="B58" s="245" t="s">
        <v>90</v>
      </c>
      <c r="C58" s="245" t="s">
        <v>80</v>
      </c>
      <c r="D58" s="246" t="s">
        <v>147</v>
      </c>
      <c r="E58" s="247" t="s">
        <v>148</v>
      </c>
      <c r="F58" s="245" t="s">
        <v>41</v>
      </c>
      <c r="G58" s="248">
        <v>100</v>
      </c>
      <c r="H58" s="292">
        <v>0</v>
      </c>
      <c r="I58" s="249">
        <f t="shared" si="7"/>
        <v>0</v>
      </c>
      <c r="J58" s="250"/>
      <c r="K58" s="254"/>
      <c r="L58" s="254"/>
    </row>
    <row r="59" spans="1:12" s="252" customFormat="1" ht="14">
      <c r="A59" s="237"/>
      <c r="B59" s="238" t="s">
        <v>52</v>
      </c>
      <c r="C59" s="239"/>
      <c r="D59" s="240">
        <v>784</v>
      </c>
      <c r="E59" s="241" t="s">
        <v>83</v>
      </c>
      <c r="F59" s="239"/>
      <c r="G59" s="237"/>
      <c r="H59" s="253"/>
      <c r="I59" s="242">
        <f>SUBTOTAL(9,I60:I67)</f>
        <v>0</v>
      </c>
      <c r="J59" s="237"/>
      <c r="K59" s="250"/>
      <c r="L59" s="250"/>
    </row>
    <row r="60" spans="1:12" s="252" customFormat="1" ht="14">
      <c r="A60" s="244">
        <v>37</v>
      </c>
      <c r="B60" s="245" t="s">
        <v>90</v>
      </c>
      <c r="C60" s="245" t="s">
        <v>82</v>
      </c>
      <c r="D60" s="246" t="s">
        <v>149</v>
      </c>
      <c r="E60" s="247" t="s">
        <v>150</v>
      </c>
      <c r="F60" s="245" t="s">
        <v>92</v>
      </c>
      <c r="G60" s="248">
        <v>105</v>
      </c>
      <c r="H60" s="292">
        <v>0</v>
      </c>
      <c r="I60" s="249">
        <f t="shared" ref="I60:I67" si="8">ROUND(G60*H60,2)</f>
        <v>0</v>
      </c>
      <c r="J60" s="250"/>
      <c r="K60" s="250"/>
      <c r="L60" s="250"/>
    </row>
    <row r="61" spans="1:12" s="252" customFormat="1" ht="14">
      <c r="A61" s="244">
        <v>38</v>
      </c>
      <c r="B61" s="245" t="s">
        <v>90</v>
      </c>
      <c r="C61" s="245" t="s">
        <v>82</v>
      </c>
      <c r="D61" s="246" t="s">
        <v>151</v>
      </c>
      <c r="E61" s="247" t="s">
        <v>258</v>
      </c>
      <c r="F61" s="245" t="s">
        <v>92</v>
      </c>
      <c r="G61" s="248">
        <f>G60</f>
        <v>105</v>
      </c>
      <c r="H61" s="292">
        <v>0</v>
      </c>
      <c r="I61" s="249">
        <f t="shared" si="8"/>
        <v>0</v>
      </c>
      <c r="J61" s="250"/>
      <c r="K61" s="250"/>
      <c r="L61" s="250"/>
    </row>
    <row r="62" spans="1:12" s="252" customFormat="1" ht="14">
      <c r="A62" s="244">
        <v>39</v>
      </c>
      <c r="B62" s="245" t="s">
        <v>90</v>
      </c>
      <c r="C62" s="245" t="s">
        <v>82</v>
      </c>
      <c r="D62" s="246" t="s">
        <v>152</v>
      </c>
      <c r="E62" s="247" t="s">
        <v>153</v>
      </c>
      <c r="F62" s="245" t="s">
        <v>97</v>
      </c>
      <c r="G62" s="248">
        <f>G61</f>
        <v>105</v>
      </c>
      <c r="H62" s="292">
        <v>0</v>
      </c>
      <c r="I62" s="249">
        <f t="shared" si="8"/>
        <v>0</v>
      </c>
      <c r="J62" s="250"/>
      <c r="K62" s="250"/>
      <c r="L62" s="250"/>
    </row>
    <row r="63" spans="1:12" s="252" customFormat="1" ht="14">
      <c r="A63" s="244">
        <v>40</v>
      </c>
      <c r="B63" s="245" t="s">
        <v>90</v>
      </c>
      <c r="C63" s="245" t="s">
        <v>82</v>
      </c>
      <c r="D63" s="246" t="s">
        <v>154</v>
      </c>
      <c r="E63" s="247" t="s">
        <v>155</v>
      </c>
      <c r="F63" s="245" t="s">
        <v>92</v>
      </c>
      <c r="G63" s="248">
        <f>G60</f>
        <v>105</v>
      </c>
      <c r="H63" s="292">
        <v>0</v>
      </c>
      <c r="I63" s="249">
        <f t="shared" si="8"/>
        <v>0</v>
      </c>
      <c r="J63" s="250"/>
      <c r="K63" s="250"/>
      <c r="L63" s="250"/>
    </row>
    <row r="64" spans="1:12" s="252" customFormat="1" ht="14">
      <c r="A64" s="244">
        <v>41</v>
      </c>
      <c r="B64" s="245" t="s">
        <v>90</v>
      </c>
      <c r="C64" s="245" t="s">
        <v>82</v>
      </c>
      <c r="D64" s="246" t="s">
        <v>156</v>
      </c>
      <c r="E64" s="247" t="s">
        <v>157</v>
      </c>
      <c r="F64" s="245" t="s">
        <v>92</v>
      </c>
      <c r="G64" s="248">
        <f>G22</f>
        <v>12</v>
      </c>
      <c r="H64" s="292">
        <v>0</v>
      </c>
      <c r="I64" s="249">
        <f t="shared" si="8"/>
        <v>0</v>
      </c>
      <c r="J64" s="250"/>
      <c r="K64" s="250"/>
      <c r="L64" s="250"/>
    </row>
    <row r="65" spans="1:12" s="252" customFormat="1" ht="14">
      <c r="A65" s="244">
        <v>42</v>
      </c>
      <c r="B65" s="245" t="s">
        <v>90</v>
      </c>
      <c r="C65" s="245" t="s">
        <v>82</v>
      </c>
      <c r="D65" s="246" t="s">
        <v>158</v>
      </c>
      <c r="E65" s="247" t="s">
        <v>159</v>
      </c>
      <c r="F65" s="245" t="s">
        <v>92</v>
      </c>
      <c r="G65" s="248">
        <f>G23</f>
        <v>2</v>
      </c>
      <c r="H65" s="292">
        <v>0</v>
      </c>
      <c r="I65" s="249">
        <f t="shared" si="8"/>
        <v>0</v>
      </c>
      <c r="J65" s="250"/>
      <c r="K65" s="250"/>
      <c r="L65" s="250"/>
    </row>
    <row r="66" spans="1:12" s="252" customFormat="1" ht="14">
      <c r="A66" s="244">
        <v>43</v>
      </c>
      <c r="B66" s="245" t="s">
        <v>90</v>
      </c>
      <c r="C66" s="245" t="s">
        <v>82</v>
      </c>
      <c r="D66" s="246" t="s">
        <v>160</v>
      </c>
      <c r="E66" s="247" t="s">
        <v>161</v>
      </c>
      <c r="F66" s="245" t="s">
        <v>92</v>
      </c>
      <c r="G66" s="248">
        <f>G19</f>
        <v>38</v>
      </c>
      <c r="H66" s="292">
        <v>0</v>
      </c>
      <c r="I66" s="249">
        <f t="shared" si="8"/>
        <v>0</v>
      </c>
      <c r="J66" s="250"/>
      <c r="K66" s="250"/>
      <c r="L66" s="250"/>
    </row>
    <row r="67" spans="1:12" s="252" customFormat="1" ht="14">
      <c r="A67" s="244">
        <v>44</v>
      </c>
      <c r="B67" s="245" t="s">
        <v>90</v>
      </c>
      <c r="C67" s="245" t="s">
        <v>82</v>
      </c>
      <c r="D67" s="246" t="s">
        <v>162</v>
      </c>
      <c r="E67" s="247" t="s">
        <v>163</v>
      </c>
      <c r="F67" s="245" t="s">
        <v>92</v>
      </c>
      <c r="G67" s="248">
        <f>G61</f>
        <v>105</v>
      </c>
      <c r="H67" s="292">
        <v>0</v>
      </c>
      <c r="I67" s="249">
        <f t="shared" si="8"/>
        <v>0</v>
      </c>
      <c r="J67" s="250"/>
      <c r="K67" s="250"/>
      <c r="L67" s="250"/>
    </row>
    <row r="68" spans="1:12" s="252" customFormat="1" ht="14">
      <c r="A68" s="229"/>
      <c r="B68" s="231"/>
      <c r="C68" s="232"/>
      <c r="D68" s="233" t="s">
        <v>191</v>
      </c>
      <c r="E68" s="234" t="s">
        <v>316</v>
      </c>
      <c r="F68" s="232"/>
      <c r="G68" s="229"/>
      <c r="H68" s="229"/>
      <c r="I68" s="235">
        <f>SUBTOTAL(9,I69:I112)</f>
        <v>0</v>
      </c>
      <c r="J68" s="229"/>
      <c r="K68" s="250"/>
      <c r="L68" s="250"/>
    </row>
    <row r="69" spans="1:12" s="252" customFormat="1" ht="14">
      <c r="A69" s="244"/>
      <c r="B69" s="238"/>
      <c r="C69" s="239"/>
      <c r="D69" s="240">
        <v>742</v>
      </c>
      <c r="E69" s="241" t="s">
        <v>184</v>
      </c>
      <c r="F69" s="239"/>
      <c r="G69" s="237"/>
      <c r="H69" s="237"/>
      <c r="I69" s="242">
        <f>SUBTOTAL(9,I70:I79)</f>
        <v>0</v>
      </c>
      <c r="J69" s="250"/>
      <c r="K69" s="250"/>
      <c r="L69" s="250"/>
    </row>
    <row r="70" spans="1:12" s="255" customFormat="1" ht="14">
      <c r="A70" s="244">
        <v>45</v>
      </c>
      <c r="B70" s="245" t="s">
        <v>90</v>
      </c>
      <c r="C70" s="245">
        <v>742</v>
      </c>
      <c r="D70" s="246" t="s">
        <v>226</v>
      </c>
      <c r="E70" s="247" t="s">
        <v>227</v>
      </c>
      <c r="F70" s="245" t="s">
        <v>97</v>
      </c>
      <c r="G70" s="248">
        <v>18</v>
      </c>
      <c r="H70" s="292">
        <v>0</v>
      </c>
      <c r="I70" s="249">
        <f t="shared" ref="I70:I79" si="9">ROUND(G70*H70,2)</f>
        <v>0</v>
      </c>
      <c r="J70" s="250"/>
      <c r="K70" s="254"/>
      <c r="L70" s="254"/>
    </row>
    <row r="71" spans="1:12" s="255" customFormat="1" ht="14">
      <c r="A71" s="244">
        <v>46</v>
      </c>
      <c r="B71" s="245" t="s">
        <v>137</v>
      </c>
      <c r="C71" s="245" t="s">
        <v>138</v>
      </c>
      <c r="D71" s="246" t="s">
        <v>224</v>
      </c>
      <c r="E71" s="247" t="s">
        <v>225</v>
      </c>
      <c r="F71" s="245" t="s">
        <v>97</v>
      </c>
      <c r="G71" s="248">
        <f>G70</f>
        <v>18</v>
      </c>
      <c r="H71" s="292">
        <v>0</v>
      </c>
      <c r="I71" s="249">
        <f t="shared" si="9"/>
        <v>0</v>
      </c>
      <c r="J71" s="250"/>
      <c r="K71" s="254"/>
      <c r="L71" s="254"/>
    </row>
    <row r="72" spans="1:12" s="252" customFormat="1" ht="14">
      <c r="A72" s="244">
        <v>47</v>
      </c>
      <c r="B72" s="245" t="s">
        <v>90</v>
      </c>
      <c r="C72" s="245">
        <v>742</v>
      </c>
      <c r="D72" s="246" t="s">
        <v>315</v>
      </c>
      <c r="E72" s="247" t="s">
        <v>314</v>
      </c>
      <c r="F72" s="245" t="s">
        <v>97</v>
      </c>
      <c r="G72" s="248">
        <f>SUM(G73:G74)</f>
        <v>17</v>
      </c>
      <c r="H72" s="292">
        <v>0</v>
      </c>
      <c r="I72" s="249">
        <f t="shared" si="9"/>
        <v>0</v>
      </c>
      <c r="J72" s="250"/>
      <c r="K72" s="250"/>
      <c r="L72" s="250"/>
    </row>
    <row r="73" spans="1:12" s="252" customFormat="1" ht="14">
      <c r="A73" s="244">
        <v>48</v>
      </c>
      <c r="B73" s="245" t="s">
        <v>137</v>
      </c>
      <c r="C73" s="245" t="s">
        <v>138</v>
      </c>
      <c r="D73" s="246" t="s">
        <v>268</v>
      </c>
      <c r="E73" s="247" t="s">
        <v>279</v>
      </c>
      <c r="F73" s="245" t="s">
        <v>97</v>
      </c>
      <c r="G73" s="248">
        <v>16</v>
      </c>
      <c r="H73" s="292">
        <v>0</v>
      </c>
      <c r="I73" s="249">
        <f t="shared" si="9"/>
        <v>0</v>
      </c>
      <c r="J73" s="250"/>
      <c r="K73" s="250"/>
      <c r="L73" s="250"/>
    </row>
    <row r="74" spans="1:12" s="252" customFormat="1" ht="14">
      <c r="A74" s="244">
        <v>49</v>
      </c>
      <c r="B74" s="245" t="s">
        <v>137</v>
      </c>
      <c r="C74" s="245" t="s">
        <v>138</v>
      </c>
      <c r="D74" s="246" t="s">
        <v>268</v>
      </c>
      <c r="E74" s="247" t="s">
        <v>278</v>
      </c>
      <c r="F74" s="245" t="s">
        <v>97</v>
      </c>
      <c r="G74" s="248">
        <v>1</v>
      </c>
      <c r="H74" s="292">
        <v>0</v>
      </c>
      <c r="I74" s="249">
        <f t="shared" si="9"/>
        <v>0</v>
      </c>
      <c r="J74" s="250"/>
      <c r="K74" s="250"/>
      <c r="L74" s="250"/>
    </row>
    <row r="75" spans="1:12" s="252" customFormat="1" ht="14">
      <c r="A75" s="244">
        <v>50</v>
      </c>
      <c r="B75" s="245" t="s">
        <v>90</v>
      </c>
      <c r="C75" s="245">
        <v>742</v>
      </c>
      <c r="D75" s="246" t="s">
        <v>226</v>
      </c>
      <c r="E75" s="247" t="s">
        <v>227</v>
      </c>
      <c r="F75" s="245" t="s">
        <v>97</v>
      </c>
      <c r="G75" s="248">
        <v>20</v>
      </c>
      <c r="H75" s="292">
        <v>0</v>
      </c>
      <c r="I75" s="249">
        <f t="shared" si="9"/>
        <v>0</v>
      </c>
      <c r="J75" s="250"/>
      <c r="K75" s="250"/>
      <c r="L75" s="250"/>
    </row>
    <row r="76" spans="1:12" s="252" customFormat="1" ht="14">
      <c r="A76" s="244">
        <v>51</v>
      </c>
      <c r="B76" s="245" t="s">
        <v>137</v>
      </c>
      <c r="C76" s="245" t="s">
        <v>138</v>
      </c>
      <c r="D76" s="246" t="s">
        <v>348</v>
      </c>
      <c r="E76" s="247" t="s">
        <v>349</v>
      </c>
      <c r="F76" s="245" t="s">
        <v>97</v>
      </c>
      <c r="G76" s="248">
        <f>G75</f>
        <v>20</v>
      </c>
      <c r="H76" s="292">
        <v>0</v>
      </c>
      <c r="I76" s="249">
        <f t="shared" si="9"/>
        <v>0</v>
      </c>
      <c r="J76" s="250"/>
      <c r="K76" s="250"/>
      <c r="L76" s="250"/>
    </row>
    <row r="77" spans="1:12" s="252" customFormat="1" ht="14">
      <c r="A77" s="244">
        <v>52</v>
      </c>
      <c r="B77" s="245" t="s">
        <v>90</v>
      </c>
      <c r="C77" s="245">
        <v>742</v>
      </c>
      <c r="D77" s="246" t="s">
        <v>235</v>
      </c>
      <c r="E77" s="247" t="s">
        <v>221</v>
      </c>
      <c r="F77" s="245" t="s">
        <v>114</v>
      </c>
      <c r="G77" s="248">
        <v>120</v>
      </c>
      <c r="H77" s="292">
        <v>0</v>
      </c>
      <c r="I77" s="249">
        <f t="shared" si="9"/>
        <v>0</v>
      </c>
      <c r="J77" s="250"/>
      <c r="K77" s="250"/>
      <c r="L77" s="250"/>
    </row>
    <row r="78" spans="1:12" s="252" customFormat="1" ht="14">
      <c r="A78" s="244">
        <v>53</v>
      </c>
      <c r="B78" s="245" t="s">
        <v>137</v>
      </c>
      <c r="C78" s="245" t="s">
        <v>138</v>
      </c>
      <c r="D78" s="246" t="s">
        <v>223</v>
      </c>
      <c r="E78" s="247" t="s">
        <v>222</v>
      </c>
      <c r="F78" s="245" t="s">
        <v>114</v>
      </c>
      <c r="G78" s="248">
        <f>G77</f>
        <v>120</v>
      </c>
      <c r="H78" s="292">
        <v>0</v>
      </c>
      <c r="I78" s="249">
        <f t="shared" si="9"/>
        <v>0</v>
      </c>
      <c r="J78" s="250"/>
      <c r="K78" s="250"/>
      <c r="L78" s="250"/>
    </row>
    <row r="79" spans="1:12" s="252" customFormat="1" ht="14">
      <c r="A79" s="244">
        <v>54</v>
      </c>
      <c r="B79" s="245" t="s">
        <v>90</v>
      </c>
      <c r="C79" s="245">
        <v>742</v>
      </c>
      <c r="D79" s="246" t="s">
        <v>228</v>
      </c>
      <c r="E79" s="247" t="s">
        <v>229</v>
      </c>
      <c r="F79" s="245" t="s">
        <v>97</v>
      </c>
      <c r="G79" s="248">
        <f>(G70+G75)/2</f>
        <v>19</v>
      </c>
      <c r="H79" s="292">
        <v>0</v>
      </c>
      <c r="I79" s="249">
        <f t="shared" si="9"/>
        <v>0</v>
      </c>
      <c r="J79" s="250"/>
      <c r="K79" s="250"/>
      <c r="L79" s="250"/>
    </row>
    <row r="80" spans="1:12" s="255" customFormat="1" ht="14">
      <c r="A80" s="244"/>
      <c r="B80" s="238"/>
      <c r="C80" s="239"/>
      <c r="D80" s="240">
        <v>741</v>
      </c>
      <c r="E80" s="241" t="s">
        <v>185</v>
      </c>
      <c r="F80" s="239"/>
      <c r="G80" s="237"/>
      <c r="H80" s="237"/>
      <c r="I80" s="242">
        <f>SUBTOTAL(9,I81:I112)</f>
        <v>0</v>
      </c>
      <c r="J80" s="250"/>
      <c r="K80" s="254"/>
      <c r="L80" s="254"/>
    </row>
    <row r="81" spans="1:13" s="252" customFormat="1" ht="14">
      <c r="A81" s="244">
        <v>55</v>
      </c>
      <c r="B81" s="245" t="s">
        <v>90</v>
      </c>
      <c r="C81" s="245" t="s">
        <v>210</v>
      </c>
      <c r="D81" s="246"/>
      <c r="E81" s="247" t="s">
        <v>324</v>
      </c>
      <c r="F81" s="245" t="s">
        <v>319</v>
      </c>
      <c r="G81" s="269">
        <v>1</v>
      </c>
      <c r="H81" s="292">
        <v>0</v>
      </c>
      <c r="I81" s="249">
        <f t="shared" ref="I81:I85" si="10">ROUND(G81*H81,2)</f>
        <v>0</v>
      </c>
      <c r="J81" s="251"/>
      <c r="K81" s="250"/>
      <c r="L81" s="250"/>
    </row>
    <row r="82" spans="1:13" s="252" customFormat="1" ht="14">
      <c r="A82" s="244">
        <v>56</v>
      </c>
      <c r="B82" s="245" t="s">
        <v>137</v>
      </c>
      <c r="C82" s="245" t="s">
        <v>138</v>
      </c>
      <c r="D82" s="246"/>
      <c r="E82" s="247" t="s">
        <v>325</v>
      </c>
      <c r="F82" s="245" t="s">
        <v>319</v>
      </c>
      <c r="G82" s="269">
        <v>1</v>
      </c>
      <c r="H82" s="292">
        <v>0</v>
      </c>
      <c r="I82" s="249">
        <f t="shared" si="10"/>
        <v>0</v>
      </c>
      <c r="J82" s="251"/>
      <c r="K82" s="250"/>
      <c r="L82" s="250"/>
    </row>
    <row r="83" spans="1:13" s="252" customFormat="1" ht="28">
      <c r="A83" s="244">
        <v>57</v>
      </c>
      <c r="B83" s="245" t="s">
        <v>90</v>
      </c>
      <c r="C83" s="245" t="s">
        <v>210</v>
      </c>
      <c r="D83" s="246"/>
      <c r="E83" s="257" t="s">
        <v>320</v>
      </c>
      <c r="F83" s="268" t="s">
        <v>114</v>
      </c>
      <c r="G83" s="269">
        <v>10</v>
      </c>
      <c r="H83" s="292">
        <v>0</v>
      </c>
      <c r="I83" s="249">
        <f t="shared" si="10"/>
        <v>0</v>
      </c>
      <c r="J83" s="251"/>
      <c r="K83" s="250"/>
      <c r="L83" s="250"/>
    </row>
    <row r="84" spans="1:13" s="252" customFormat="1" ht="14">
      <c r="A84" s="244">
        <v>58</v>
      </c>
      <c r="B84" s="245" t="s">
        <v>137</v>
      </c>
      <c r="C84" s="245" t="s">
        <v>138</v>
      </c>
      <c r="D84" s="246" t="s">
        <v>321</v>
      </c>
      <c r="E84" s="257" t="s">
        <v>322</v>
      </c>
      <c r="F84" s="268" t="s">
        <v>114</v>
      </c>
      <c r="G84" s="269">
        <f>G83</f>
        <v>10</v>
      </c>
      <c r="H84" s="292">
        <v>0</v>
      </c>
      <c r="I84" s="249">
        <f t="shared" si="10"/>
        <v>0</v>
      </c>
      <c r="J84" s="251"/>
      <c r="K84" s="250"/>
      <c r="L84" s="250"/>
    </row>
    <row r="85" spans="1:13" s="252" customFormat="1" ht="14">
      <c r="A85" s="244">
        <v>59</v>
      </c>
      <c r="B85" s="245" t="s">
        <v>137</v>
      </c>
      <c r="C85" s="245" t="s">
        <v>210</v>
      </c>
      <c r="D85" s="246"/>
      <c r="E85" s="257" t="s">
        <v>323</v>
      </c>
      <c r="F85" s="268" t="s">
        <v>319</v>
      </c>
      <c r="G85" s="269">
        <v>5</v>
      </c>
      <c r="H85" s="292">
        <v>0</v>
      </c>
      <c r="I85" s="249">
        <f t="shared" si="10"/>
        <v>0</v>
      </c>
      <c r="J85" s="251"/>
      <c r="K85" s="250"/>
      <c r="L85" s="250"/>
    </row>
    <row r="86" spans="1:13" s="252" customFormat="1" ht="14">
      <c r="A86" s="244">
        <v>60</v>
      </c>
      <c r="B86" s="245" t="s">
        <v>90</v>
      </c>
      <c r="C86" s="245">
        <v>741</v>
      </c>
      <c r="D86" s="246" t="s">
        <v>234</v>
      </c>
      <c r="E86" s="247" t="s">
        <v>218</v>
      </c>
      <c r="F86" s="245" t="s">
        <v>97</v>
      </c>
      <c r="G86" s="248">
        <v>1</v>
      </c>
      <c r="H86" s="292">
        <v>0</v>
      </c>
      <c r="I86" s="249">
        <f t="shared" ref="I86:I107" si="11">ROUND(G86*H86,2)</f>
        <v>0</v>
      </c>
      <c r="J86" s="250"/>
      <c r="K86" s="250"/>
      <c r="L86" s="250"/>
    </row>
    <row r="87" spans="1:13" s="252" customFormat="1" ht="28">
      <c r="A87" s="244">
        <v>61</v>
      </c>
      <c r="B87" s="245" t="s">
        <v>137</v>
      </c>
      <c r="C87" s="245" t="s">
        <v>138</v>
      </c>
      <c r="D87" s="246" t="s">
        <v>328</v>
      </c>
      <c r="E87" s="247" t="s">
        <v>327</v>
      </c>
      <c r="F87" s="245" t="s">
        <v>97</v>
      </c>
      <c r="G87" s="248">
        <f>G86</f>
        <v>1</v>
      </c>
      <c r="H87" s="292">
        <v>0</v>
      </c>
      <c r="I87" s="249">
        <f t="shared" si="11"/>
        <v>0</v>
      </c>
      <c r="J87" s="250"/>
      <c r="K87" s="250"/>
      <c r="L87" s="250"/>
    </row>
    <row r="88" spans="1:13" s="252" customFormat="1" ht="14">
      <c r="A88" s="244">
        <v>62</v>
      </c>
      <c r="B88" s="245" t="s">
        <v>90</v>
      </c>
      <c r="C88" s="245">
        <v>741</v>
      </c>
      <c r="D88" s="246" t="s">
        <v>329</v>
      </c>
      <c r="E88" s="247" t="s">
        <v>330</v>
      </c>
      <c r="F88" s="245" t="s">
        <v>97</v>
      </c>
      <c r="G88" s="248">
        <v>1</v>
      </c>
      <c r="H88" s="292">
        <v>0</v>
      </c>
      <c r="I88" s="249">
        <f t="shared" si="11"/>
        <v>0</v>
      </c>
      <c r="J88" s="250"/>
      <c r="K88" s="250"/>
      <c r="L88" s="250"/>
    </row>
    <row r="89" spans="1:13" s="252" customFormat="1" ht="14">
      <c r="A89" s="244">
        <v>63</v>
      </c>
      <c r="B89" s="245" t="s">
        <v>137</v>
      </c>
      <c r="C89" s="245" t="s">
        <v>138</v>
      </c>
      <c r="D89" s="246" t="s">
        <v>331</v>
      </c>
      <c r="E89" s="247" t="s">
        <v>332</v>
      </c>
      <c r="F89" s="245" t="s">
        <v>97</v>
      </c>
      <c r="G89" s="248">
        <v>1</v>
      </c>
      <c r="H89" s="292">
        <v>0</v>
      </c>
      <c r="I89" s="249">
        <f t="shared" si="11"/>
        <v>0</v>
      </c>
      <c r="J89" s="250"/>
      <c r="K89" s="250"/>
      <c r="L89" s="250"/>
    </row>
    <row r="90" spans="1:13" s="252" customFormat="1" ht="15" customHeight="1">
      <c r="A90" s="244">
        <v>64</v>
      </c>
      <c r="B90" s="245" t="s">
        <v>90</v>
      </c>
      <c r="C90" s="245">
        <v>741</v>
      </c>
      <c r="D90" s="246" t="s">
        <v>269</v>
      </c>
      <c r="E90" s="247" t="s">
        <v>270</v>
      </c>
      <c r="F90" s="245" t="s">
        <v>97</v>
      </c>
      <c r="G90" s="248">
        <f>SUM(G91:G92)</f>
        <v>20</v>
      </c>
      <c r="H90" s="292">
        <v>0</v>
      </c>
      <c r="I90" s="249">
        <f t="shared" si="11"/>
        <v>0</v>
      </c>
      <c r="J90" s="250"/>
      <c r="K90" s="250"/>
      <c r="L90" s="250"/>
    </row>
    <row r="91" spans="1:13" s="255" customFormat="1" ht="14">
      <c r="A91" s="244">
        <v>65</v>
      </c>
      <c r="B91" s="245" t="s">
        <v>137</v>
      </c>
      <c r="C91" s="245" t="s">
        <v>138</v>
      </c>
      <c r="D91" s="246" t="s">
        <v>215</v>
      </c>
      <c r="E91" s="247" t="s">
        <v>216</v>
      </c>
      <c r="F91" s="245" t="s">
        <v>97</v>
      </c>
      <c r="G91" s="248">
        <v>15</v>
      </c>
      <c r="H91" s="292">
        <v>0</v>
      </c>
      <c r="I91" s="249">
        <f t="shared" si="11"/>
        <v>0</v>
      </c>
      <c r="J91" s="250"/>
      <c r="K91" s="254"/>
      <c r="L91" s="254"/>
    </row>
    <row r="92" spans="1:13" s="255" customFormat="1" ht="14">
      <c r="A92" s="244">
        <v>66</v>
      </c>
      <c r="B92" s="245" t="s">
        <v>137</v>
      </c>
      <c r="C92" s="245" t="s">
        <v>138</v>
      </c>
      <c r="D92" s="246" t="s">
        <v>333</v>
      </c>
      <c r="E92" s="247" t="s">
        <v>334</v>
      </c>
      <c r="F92" s="245" t="s">
        <v>97</v>
      </c>
      <c r="G92" s="248">
        <v>5</v>
      </c>
      <c r="H92" s="292">
        <v>0</v>
      </c>
      <c r="I92" s="249">
        <f t="shared" si="11"/>
        <v>0</v>
      </c>
      <c r="J92" s="250"/>
      <c r="K92" s="254"/>
      <c r="L92" s="250"/>
      <c r="M92" s="252"/>
    </row>
    <row r="93" spans="1:13" s="255" customFormat="1" ht="14">
      <c r="A93" s="244">
        <v>67</v>
      </c>
      <c r="B93" s="245" t="s">
        <v>90</v>
      </c>
      <c r="C93" s="245">
        <v>741</v>
      </c>
      <c r="D93" s="246" t="s">
        <v>254</v>
      </c>
      <c r="E93" s="257" t="s">
        <v>256</v>
      </c>
      <c r="F93" s="245" t="s">
        <v>97</v>
      </c>
      <c r="G93" s="248">
        <v>20</v>
      </c>
      <c r="H93" s="292">
        <v>0</v>
      </c>
      <c r="I93" s="249">
        <f t="shared" si="11"/>
        <v>0</v>
      </c>
      <c r="J93" s="250"/>
      <c r="K93" s="254"/>
      <c r="L93" s="254"/>
    </row>
    <row r="94" spans="1:13" s="252" customFormat="1" ht="14">
      <c r="A94" s="244">
        <v>68</v>
      </c>
      <c r="B94" s="245" t="s">
        <v>137</v>
      </c>
      <c r="C94" s="245" t="s">
        <v>138</v>
      </c>
      <c r="D94" s="246" t="s">
        <v>253</v>
      </c>
      <c r="E94" s="257" t="s">
        <v>257</v>
      </c>
      <c r="F94" s="245" t="s">
        <v>97</v>
      </c>
      <c r="G94" s="248">
        <f>G93</f>
        <v>20</v>
      </c>
      <c r="H94" s="292">
        <v>0</v>
      </c>
      <c r="I94" s="249">
        <f t="shared" si="11"/>
        <v>0</v>
      </c>
      <c r="J94" s="250"/>
      <c r="K94" s="250"/>
      <c r="L94" s="250"/>
    </row>
    <row r="95" spans="1:13" s="252" customFormat="1" ht="14">
      <c r="A95" s="244">
        <v>69</v>
      </c>
      <c r="B95" s="245" t="s">
        <v>137</v>
      </c>
      <c r="C95" s="245" t="s">
        <v>138</v>
      </c>
      <c r="D95" s="246" t="s">
        <v>252</v>
      </c>
      <c r="E95" s="257" t="s">
        <v>255</v>
      </c>
      <c r="F95" s="245" t="s">
        <v>97</v>
      </c>
      <c r="G95" s="248">
        <f>G93</f>
        <v>20</v>
      </c>
      <c r="H95" s="292">
        <v>0</v>
      </c>
      <c r="I95" s="249">
        <f t="shared" si="11"/>
        <v>0</v>
      </c>
      <c r="J95" s="250"/>
      <c r="K95" s="250"/>
      <c r="L95" s="250"/>
    </row>
    <row r="96" spans="1:13" s="252" customFormat="1" ht="14">
      <c r="A96" s="244">
        <v>70</v>
      </c>
      <c r="B96" s="245" t="s">
        <v>137</v>
      </c>
      <c r="C96" s="245" t="s">
        <v>138</v>
      </c>
      <c r="D96" s="246" t="s">
        <v>335</v>
      </c>
      <c r="E96" s="247" t="s">
        <v>336</v>
      </c>
      <c r="F96" s="245" t="s">
        <v>97</v>
      </c>
      <c r="G96" s="248">
        <v>5</v>
      </c>
      <c r="H96" s="292">
        <v>0</v>
      </c>
      <c r="I96" s="249">
        <f t="shared" si="11"/>
        <v>0</v>
      </c>
      <c r="J96" s="250"/>
      <c r="K96" s="250"/>
      <c r="L96" s="250"/>
    </row>
    <row r="97" spans="1:13" s="252" customFormat="1" ht="14">
      <c r="A97" s="244">
        <v>71</v>
      </c>
      <c r="B97" s="245" t="s">
        <v>90</v>
      </c>
      <c r="C97" s="245">
        <v>741</v>
      </c>
      <c r="D97" s="246" t="s">
        <v>236</v>
      </c>
      <c r="E97" s="247" t="s">
        <v>271</v>
      </c>
      <c r="F97" s="245" t="s">
        <v>97</v>
      </c>
      <c r="G97" s="248">
        <f>SUM(G98:G98)</f>
        <v>10</v>
      </c>
      <c r="H97" s="292">
        <v>0</v>
      </c>
      <c r="I97" s="249">
        <f t="shared" si="11"/>
        <v>0</v>
      </c>
      <c r="J97" s="250"/>
      <c r="K97" s="250"/>
      <c r="L97" s="250"/>
    </row>
    <row r="98" spans="1:13" s="252" customFormat="1" ht="14">
      <c r="A98" s="244">
        <v>72</v>
      </c>
      <c r="B98" s="245" t="s">
        <v>137</v>
      </c>
      <c r="C98" s="245" t="s">
        <v>138</v>
      </c>
      <c r="D98" s="246" t="s">
        <v>219</v>
      </c>
      <c r="E98" s="247" t="s">
        <v>217</v>
      </c>
      <c r="F98" s="245" t="s">
        <v>97</v>
      </c>
      <c r="G98" s="248">
        <v>10</v>
      </c>
      <c r="H98" s="292">
        <v>0</v>
      </c>
      <c r="I98" s="249">
        <f t="shared" si="11"/>
        <v>0</v>
      </c>
      <c r="J98" s="250"/>
      <c r="K98" s="250"/>
      <c r="L98" s="250"/>
    </row>
    <row r="99" spans="1:13" s="252" customFormat="1" ht="14">
      <c r="A99" s="244">
        <v>73</v>
      </c>
      <c r="B99" s="245" t="s">
        <v>90</v>
      </c>
      <c r="C99" s="245">
        <v>741</v>
      </c>
      <c r="D99" s="246" t="s">
        <v>287</v>
      </c>
      <c r="E99" s="247" t="s">
        <v>285</v>
      </c>
      <c r="F99" s="245" t="s">
        <v>97</v>
      </c>
      <c r="G99" s="248">
        <v>10</v>
      </c>
      <c r="H99" s="292">
        <v>0</v>
      </c>
      <c r="I99" s="249">
        <f t="shared" si="11"/>
        <v>0</v>
      </c>
      <c r="J99" s="250"/>
      <c r="K99" s="250"/>
      <c r="L99" s="250"/>
    </row>
    <row r="100" spans="1:13" s="252" customFormat="1" ht="14">
      <c r="A100" s="244">
        <v>74</v>
      </c>
      <c r="B100" s="245" t="s">
        <v>137</v>
      </c>
      <c r="C100" s="245" t="s">
        <v>138</v>
      </c>
      <c r="D100" s="246" t="s">
        <v>288</v>
      </c>
      <c r="E100" s="257" t="s">
        <v>289</v>
      </c>
      <c r="F100" s="245" t="s">
        <v>97</v>
      </c>
      <c r="G100" s="248">
        <f>G99</f>
        <v>10</v>
      </c>
      <c r="H100" s="292">
        <v>0</v>
      </c>
      <c r="I100" s="249">
        <f t="shared" si="11"/>
        <v>0</v>
      </c>
      <c r="J100" s="250"/>
      <c r="K100" s="250"/>
      <c r="L100" s="250"/>
    </row>
    <row r="101" spans="1:13" s="252" customFormat="1" ht="14">
      <c r="A101" s="244">
        <v>75</v>
      </c>
      <c r="B101" s="245" t="s">
        <v>137</v>
      </c>
      <c r="C101" s="245" t="s">
        <v>138</v>
      </c>
      <c r="D101" s="246" t="s">
        <v>284</v>
      </c>
      <c r="E101" s="257" t="s">
        <v>286</v>
      </c>
      <c r="F101" s="245" t="s">
        <v>97</v>
      </c>
      <c r="G101" s="248">
        <f>G99</f>
        <v>10</v>
      </c>
      <c r="H101" s="292">
        <v>0</v>
      </c>
      <c r="I101" s="249">
        <f t="shared" si="11"/>
        <v>0</v>
      </c>
      <c r="J101" s="250"/>
      <c r="K101" s="250"/>
      <c r="L101" s="250"/>
    </row>
    <row r="102" spans="1:13" s="252" customFormat="1" ht="14">
      <c r="A102" s="244">
        <v>76</v>
      </c>
      <c r="B102" s="245" t="s">
        <v>90</v>
      </c>
      <c r="C102" s="245">
        <v>922</v>
      </c>
      <c r="D102" s="246" t="s">
        <v>282</v>
      </c>
      <c r="E102" s="247" t="s">
        <v>280</v>
      </c>
      <c r="F102" s="245" t="s">
        <v>97</v>
      </c>
      <c r="G102" s="248">
        <f>SUM(G103:G104)</f>
        <v>5</v>
      </c>
      <c r="H102" s="292">
        <v>0</v>
      </c>
      <c r="I102" s="249">
        <f t="shared" si="11"/>
        <v>0</v>
      </c>
      <c r="J102" s="250"/>
      <c r="K102" s="250"/>
      <c r="L102" s="250"/>
    </row>
    <row r="103" spans="1:13" s="252" customFormat="1" ht="14">
      <c r="A103" s="244">
        <v>77</v>
      </c>
      <c r="B103" s="245" t="s">
        <v>137</v>
      </c>
      <c r="C103" s="245" t="s">
        <v>138</v>
      </c>
      <c r="D103" s="246" t="s">
        <v>283</v>
      </c>
      <c r="E103" s="247" t="s">
        <v>281</v>
      </c>
      <c r="F103" s="245" t="s">
        <v>97</v>
      </c>
      <c r="G103" s="248">
        <v>1</v>
      </c>
      <c r="H103" s="292">
        <v>0</v>
      </c>
      <c r="I103" s="249">
        <f t="shared" si="11"/>
        <v>0</v>
      </c>
      <c r="J103" s="250"/>
      <c r="K103" s="250"/>
      <c r="L103" s="250"/>
    </row>
    <row r="104" spans="1:13" s="252" customFormat="1" ht="14">
      <c r="A104" s="244">
        <v>78</v>
      </c>
      <c r="B104" s="245" t="s">
        <v>137</v>
      </c>
      <c r="C104" s="245" t="s">
        <v>138</v>
      </c>
      <c r="D104" s="246" t="s">
        <v>251</v>
      </c>
      <c r="E104" s="247" t="s">
        <v>265</v>
      </c>
      <c r="F104" s="245" t="s">
        <v>97</v>
      </c>
      <c r="G104" s="248">
        <v>4</v>
      </c>
      <c r="H104" s="292">
        <v>0</v>
      </c>
      <c r="I104" s="249">
        <f t="shared" si="11"/>
        <v>0</v>
      </c>
      <c r="J104" s="250"/>
      <c r="K104" s="250"/>
      <c r="L104" s="250"/>
    </row>
    <row r="105" spans="1:13" s="252" customFormat="1" ht="28">
      <c r="A105" s="244">
        <v>79</v>
      </c>
      <c r="B105" s="245" t="s">
        <v>90</v>
      </c>
      <c r="C105" s="245">
        <v>741</v>
      </c>
      <c r="D105" s="246" t="s">
        <v>237</v>
      </c>
      <c r="E105" s="247" t="s">
        <v>230</v>
      </c>
      <c r="F105" s="245" t="s">
        <v>114</v>
      </c>
      <c r="G105" s="248">
        <v>50</v>
      </c>
      <c r="H105" s="292">
        <v>0</v>
      </c>
      <c r="I105" s="249">
        <f t="shared" si="11"/>
        <v>0</v>
      </c>
      <c r="J105" s="250"/>
      <c r="K105" s="250"/>
      <c r="L105" s="250"/>
    </row>
    <row r="106" spans="1:13" s="252" customFormat="1" ht="14">
      <c r="A106" s="244">
        <v>80</v>
      </c>
      <c r="B106" s="245" t="s">
        <v>137</v>
      </c>
      <c r="C106" s="245" t="s">
        <v>138</v>
      </c>
      <c r="D106" s="246" t="s">
        <v>213</v>
      </c>
      <c r="E106" s="247" t="s">
        <v>214</v>
      </c>
      <c r="F106" s="245" t="s">
        <v>114</v>
      </c>
      <c r="G106" s="248">
        <f>G105</f>
        <v>50</v>
      </c>
      <c r="H106" s="292">
        <v>0</v>
      </c>
      <c r="I106" s="249">
        <f t="shared" si="11"/>
        <v>0</v>
      </c>
      <c r="J106" s="250"/>
      <c r="K106" s="250"/>
      <c r="L106" s="250"/>
    </row>
    <row r="107" spans="1:13" s="252" customFormat="1" ht="14">
      <c r="A107" s="244">
        <v>81</v>
      </c>
      <c r="B107" s="245"/>
      <c r="C107" s="245" t="s">
        <v>210</v>
      </c>
      <c r="D107" s="246"/>
      <c r="E107" s="247" t="s">
        <v>359</v>
      </c>
      <c r="F107" s="245" t="s">
        <v>97</v>
      </c>
      <c r="G107" s="248">
        <v>3</v>
      </c>
      <c r="H107" s="292">
        <v>0</v>
      </c>
      <c r="I107" s="249">
        <f t="shared" si="11"/>
        <v>0</v>
      </c>
      <c r="J107" s="250"/>
      <c r="K107" s="250"/>
      <c r="L107" s="250"/>
    </row>
    <row r="108" spans="1:13" s="255" customFormat="1" ht="28">
      <c r="A108" s="244">
        <v>82</v>
      </c>
      <c r="B108" s="245"/>
      <c r="C108" s="245" t="s">
        <v>210</v>
      </c>
      <c r="D108" s="246"/>
      <c r="E108" s="247" t="s">
        <v>337</v>
      </c>
      <c r="F108" s="245" t="s">
        <v>97</v>
      </c>
      <c r="G108" s="248">
        <v>1</v>
      </c>
      <c r="H108" s="292">
        <v>0</v>
      </c>
      <c r="I108" s="249">
        <f>ROUND(G108*H108,2)</f>
        <v>0</v>
      </c>
      <c r="J108" s="250"/>
      <c r="K108" s="254"/>
      <c r="L108" s="237"/>
      <c r="M108" s="243"/>
    </row>
    <row r="109" spans="1:13" s="255" customFormat="1" ht="28">
      <c r="A109" s="244">
        <v>83</v>
      </c>
      <c r="B109" s="245"/>
      <c r="C109" s="245" t="s">
        <v>210</v>
      </c>
      <c r="D109" s="246"/>
      <c r="E109" s="247" t="s">
        <v>338</v>
      </c>
      <c r="F109" s="245" t="s">
        <v>97</v>
      </c>
      <c r="G109" s="248">
        <f>G108</f>
        <v>1</v>
      </c>
      <c r="H109" s="292">
        <v>0</v>
      </c>
      <c r="I109" s="249">
        <f>ROUND(G109*H109,2)</f>
        <v>0</v>
      </c>
      <c r="J109" s="250"/>
      <c r="K109" s="254"/>
      <c r="L109" s="250"/>
      <c r="M109" s="252"/>
    </row>
    <row r="110" spans="1:13" s="252" customFormat="1" ht="14">
      <c r="A110" s="244">
        <v>84</v>
      </c>
      <c r="B110" s="245" t="s">
        <v>90</v>
      </c>
      <c r="C110" s="245">
        <v>741</v>
      </c>
      <c r="D110" s="246" t="s">
        <v>272</v>
      </c>
      <c r="E110" s="247" t="s">
        <v>273</v>
      </c>
      <c r="F110" s="245" t="s">
        <v>114</v>
      </c>
      <c r="G110" s="248">
        <v>10</v>
      </c>
      <c r="H110" s="292">
        <v>0</v>
      </c>
      <c r="I110" s="249">
        <f t="shared" ref="I110:I112" si="12">ROUND(G110*H110,2)</f>
        <v>0</v>
      </c>
      <c r="J110" s="250"/>
      <c r="K110" s="250"/>
      <c r="L110" s="250"/>
    </row>
    <row r="111" spans="1:13" s="252" customFormat="1" ht="14">
      <c r="A111" s="244">
        <v>85</v>
      </c>
      <c r="B111" s="245" t="s">
        <v>137</v>
      </c>
      <c r="C111" s="245" t="s">
        <v>138</v>
      </c>
      <c r="D111" s="246" t="s">
        <v>211</v>
      </c>
      <c r="E111" s="247" t="s">
        <v>212</v>
      </c>
      <c r="F111" s="245" t="s">
        <v>114</v>
      </c>
      <c r="G111" s="248">
        <f>G110</f>
        <v>10</v>
      </c>
      <c r="H111" s="292">
        <v>0</v>
      </c>
      <c r="I111" s="249">
        <f t="shared" si="12"/>
        <v>0</v>
      </c>
      <c r="J111" s="250"/>
      <c r="K111" s="250"/>
      <c r="L111" s="250"/>
    </row>
    <row r="112" spans="1:13" s="252" customFormat="1" ht="28">
      <c r="A112" s="244">
        <v>86</v>
      </c>
      <c r="B112" s="245" t="s">
        <v>90</v>
      </c>
      <c r="C112" s="245">
        <v>741</v>
      </c>
      <c r="D112" s="246" t="s">
        <v>238</v>
      </c>
      <c r="E112" s="247" t="s">
        <v>220</v>
      </c>
      <c r="F112" s="245" t="s">
        <v>97</v>
      </c>
      <c r="G112" s="248">
        <v>1</v>
      </c>
      <c r="H112" s="292">
        <v>0</v>
      </c>
      <c r="I112" s="249">
        <f t="shared" si="12"/>
        <v>0</v>
      </c>
      <c r="J112" s="250"/>
      <c r="K112" s="250"/>
      <c r="L112" s="250"/>
    </row>
    <row r="113" spans="1:12" s="134" customFormat="1" ht="14">
      <c r="A113" s="176"/>
      <c r="B113" s="145"/>
      <c r="C113" s="188"/>
      <c r="D113" s="193" t="s">
        <v>340</v>
      </c>
      <c r="E113" s="160" t="s">
        <v>36</v>
      </c>
      <c r="F113" s="188"/>
      <c r="G113" s="176"/>
      <c r="H113" s="176"/>
      <c r="I113" s="146">
        <f>SUBTOTAL(9,I114:I117)</f>
        <v>0</v>
      </c>
      <c r="J113" s="176"/>
      <c r="K113" s="200"/>
      <c r="L113" s="200"/>
    </row>
    <row r="114" spans="1:12" s="81" customFormat="1" ht="14">
      <c r="A114" s="144">
        <v>87</v>
      </c>
      <c r="B114" s="141" t="s">
        <v>90</v>
      </c>
      <c r="C114" s="141" t="s">
        <v>340</v>
      </c>
      <c r="D114" s="195" t="s">
        <v>341</v>
      </c>
      <c r="E114" s="161" t="s">
        <v>192</v>
      </c>
      <c r="F114" s="141" t="s">
        <v>276</v>
      </c>
      <c r="G114" s="142">
        <v>1</v>
      </c>
      <c r="H114" s="293">
        <v>0</v>
      </c>
      <c r="I114" s="143">
        <f t="shared" ref="I114:I117" si="13">ROUND(G114*H114,2)</f>
        <v>0</v>
      </c>
      <c r="J114" s="200"/>
      <c r="K114" s="184"/>
      <c r="L114" s="184"/>
    </row>
    <row r="115" spans="1:12" s="81" customFormat="1" ht="14">
      <c r="A115" s="144">
        <v>88</v>
      </c>
      <c r="B115" s="141" t="s">
        <v>90</v>
      </c>
      <c r="C115" s="141" t="s">
        <v>340</v>
      </c>
      <c r="D115" s="195" t="s">
        <v>342</v>
      </c>
      <c r="E115" s="161" t="s">
        <v>39</v>
      </c>
      <c r="F115" s="141" t="s">
        <v>276</v>
      </c>
      <c r="G115" s="142">
        <v>1</v>
      </c>
      <c r="H115" s="293">
        <v>0</v>
      </c>
      <c r="I115" s="143">
        <f t="shared" si="13"/>
        <v>0</v>
      </c>
      <c r="J115" s="200"/>
      <c r="K115" s="184"/>
      <c r="L115" s="184"/>
    </row>
    <row r="116" spans="1:12" s="81" customFormat="1" ht="14">
      <c r="A116" s="144">
        <v>89</v>
      </c>
      <c r="B116" s="141" t="s">
        <v>90</v>
      </c>
      <c r="C116" s="141" t="s">
        <v>340</v>
      </c>
      <c r="D116" s="195" t="s">
        <v>343</v>
      </c>
      <c r="E116" s="161" t="s">
        <v>344</v>
      </c>
      <c r="F116" s="141" t="s">
        <v>276</v>
      </c>
      <c r="G116" s="142">
        <v>1</v>
      </c>
      <c r="H116" s="293">
        <v>0</v>
      </c>
      <c r="I116" s="143">
        <f t="shared" si="13"/>
        <v>0</v>
      </c>
      <c r="J116" s="200"/>
      <c r="K116" s="184"/>
      <c r="L116" s="184"/>
    </row>
    <row r="117" spans="1:12" s="81" customFormat="1" ht="14">
      <c r="A117" s="144">
        <v>90</v>
      </c>
      <c r="B117" s="141" t="s">
        <v>90</v>
      </c>
      <c r="C117" s="141" t="s">
        <v>340</v>
      </c>
      <c r="D117" s="195" t="s">
        <v>345</v>
      </c>
      <c r="E117" s="161" t="s">
        <v>46</v>
      </c>
      <c r="F117" s="141" t="s">
        <v>276</v>
      </c>
      <c r="G117" s="142">
        <v>1</v>
      </c>
      <c r="H117" s="293">
        <v>0</v>
      </c>
      <c r="I117" s="143">
        <f t="shared" si="13"/>
        <v>0</v>
      </c>
      <c r="J117" s="200"/>
      <c r="K117" s="184"/>
      <c r="L117" s="184"/>
    </row>
    <row r="118" spans="1:12" ht="14">
      <c r="A118" s="259"/>
      <c r="B118" s="260"/>
      <c r="C118" s="260"/>
      <c r="D118" s="261"/>
      <c r="E118" s="262" t="s">
        <v>198</v>
      </c>
      <c r="F118" s="260"/>
      <c r="G118" s="258"/>
      <c r="H118" s="258"/>
      <c r="I118" s="263">
        <f>SUBTOTAL(9,I14:I117)</f>
        <v>0</v>
      </c>
      <c r="J118" s="258"/>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56" fitToHeight="999" orientation="landscape" errors="blank"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50B99-950E-4C02-B5E1-6AB73520FF20}">
  <sheetPr codeName="List5">
    <pageSetUpPr fitToPage="1"/>
  </sheetPr>
  <dimension ref="A1:L55"/>
  <sheetViews>
    <sheetView showGridLines="0" topLeftCell="C37" zoomScaleNormal="100" workbookViewId="0">
      <selection activeCell="H47" sqref="H47"/>
    </sheetView>
  </sheetViews>
  <sheetFormatPr baseColWidth="10" defaultColWidth="9.1640625" defaultRowHeight="13"/>
  <cols>
    <col min="1" max="1" width="5.5" style="184" customWidth="1"/>
    <col min="2" max="2" width="4.5" style="187" customWidth="1"/>
    <col min="3" max="3" width="6" style="187" customWidth="1"/>
    <col min="4" max="4" width="12.6640625" style="197" customWidth="1"/>
    <col min="5" max="5" width="94.33203125" style="166" customWidth="1"/>
    <col min="6" max="6" width="7.6640625" style="187" customWidth="1"/>
    <col min="7" max="7" width="9.83203125" style="184" customWidth="1"/>
    <col min="8" max="8" width="13.1640625" style="184" customWidth="1"/>
    <col min="9" max="9" width="15.5" style="184" customWidth="1"/>
    <col min="10" max="12" width="9.1640625" style="184"/>
    <col min="13" max="16384" width="9.1640625" style="81"/>
  </cols>
  <sheetData>
    <row r="1" spans="1:12" s="175" customFormat="1" ht="18">
      <c r="A1" s="207" t="s">
        <v>231</v>
      </c>
      <c r="B1" s="208"/>
      <c r="C1" s="208"/>
      <c r="D1" s="190"/>
      <c r="E1" s="190"/>
      <c r="F1" s="208"/>
      <c r="G1" s="208"/>
      <c r="H1" s="208"/>
      <c r="I1" s="208"/>
    </row>
    <row r="2" spans="1:12" s="175" customFormat="1">
      <c r="A2" s="209" t="s">
        <v>62</v>
      </c>
      <c r="B2" s="208"/>
      <c r="C2" s="135" t="str">
        <f>'Krycí list'!E5</f>
        <v>Multimediální jazyková učebna</v>
      </c>
      <c r="D2" s="191"/>
      <c r="E2" s="191"/>
      <c r="F2" s="208"/>
      <c r="G2" s="208"/>
      <c r="H2" s="208"/>
      <c r="I2" s="208"/>
    </row>
    <row r="3" spans="1:12" s="175" customFormat="1">
      <c r="A3" s="209" t="s">
        <v>63</v>
      </c>
      <c r="B3" s="208"/>
      <c r="C3" s="289" t="str">
        <f>'Krycí list'!E7</f>
        <v xml:space="preserve">ZŠ a MŠ Karlštejn, okres Beroun </v>
      </c>
      <c r="D3" s="290"/>
      <c r="E3" s="290"/>
      <c r="F3" s="208"/>
      <c r="G3" s="208"/>
      <c r="H3" s="208"/>
      <c r="I3" s="135"/>
    </row>
    <row r="4" spans="1:12" s="175" customFormat="1">
      <c r="A4" s="209" t="s">
        <v>64</v>
      </c>
      <c r="B4" s="208"/>
      <c r="C4" s="135" t="str">
        <f>'Krycí list'!E9</f>
        <v>OCENĚNÝ SOUPIS PRACÍ A DODÁVEK A SLUŽEB</v>
      </c>
      <c r="D4" s="191"/>
      <c r="E4" s="191"/>
      <c r="F4" s="208"/>
      <c r="G4" s="208"/>
      <c r="H4" s="208"/>
      <c r="I4" s="135"/>
    </row>
    <row r="5" spans="1:12" s="175" customFormat="1">
      <c r="A5" s="208" t="s">
        <v>84</v>
      </c>
      <c r="B5" s="208"/>
      <c r="C5" s="135" t="str">
        <f>'Krycí list'!P5</f>
        <v xml:space="preserve"> </v>
      </c>
      <c r="D5" s="191"/>
      <c r="E5" s="191"/>
      <c r="F5" s="208"/>
      <c r="G5" s="208"/>
      <c r="H5" s="208"/>
      <c r="I5" s="135"/>
    </row>
    <row r="6" spans="1:12" s="175" customFormat="1">
      <c r="A6" s="208"/>
      <c r="B6" s="208"/>
      <c r="C6" s="135"/>
      <c r="D6" s="191"/>
      <c r="E6" s="191"/>
      <c r="F6" s="208"/>
      <c r="G6" s="208"/>
      <c r="H6" s="208"/>
      <c r="I6" s="135"/>
    </row>
    <row r="7" spans="1:12" s="175" customFormat="1">
      <c r="A7" s="208" t="s">
        <v>66</v>
      </c>
      <c r="B7" s="208"/>
      <c r="C7" s="289" t="str">
        <f>'Krycí list'!E26</f>
        <v xml:space="preserve">ZŠ a MŠ Karlštejn, okres Beroun 
Karlštejn 67, 267 18 Karlštejn </v>
      </c>
      <c r="D7" s="290"/>
      <c r="E7" s="290"/>
      <c r="F7" s="208"/>
      <c r="G7" s="208"/>
      <c r="H7" s="208"/>
      <c r="I7" s="135"/>
    </row>
    <row r="8" spans="1:12" s="175" customFormat="1">
      <c r="A8" s="208" t="s">
        <v>67</v>
      </c>
      <c r="B8" s="208"/>
      <c r="C8" s="289" t="str">
        <f>'Krycí list'!E28</f>
        <v xml:space="preserve"> </v>
      </c>
      <c r="D8" s="290"/>
      <c r="E8" s="191"/>
      <c r="F8" s="208"/>
      <c r="G8" s="208"/>
      <c r="H8" s="208"/>
      <c r="I8" s="135"/>
    </row>
    <row r="9" spans="1:12" s="175" customFormat="1">
      <c r="A9" s="208" t="s">
        <v>68</v>
      </c>
      <c r="B9" s="208"/>
      <c r="C9" s="291" t="str">
        <f>'Krycí list'!O31</f>
        <v>06/2025</v>
      </c>
      <c r="D9" s="290"/>
      <c r="E9" s="191"/>
      <c r="F9" s="208"/>
      <c r="G9" s="208"/>
      <c r="H9" s="208"/>
      <c r="I9" s="135"/>
    </row>
    <row r="10" spans="1:12" s="175" customFormat="1">
      <c r="A10" s="208"/>
      <c r="B10" s="208"/>
      <c r="C10" s="208"/>
      <c r="D10" s="190"/>
      <c r="E10" s="190"/>
      <c r="F10" s="208"/>
      <c r="G10" s="208"/>
      <c r="H10" s="208"/>
      <c r="I10" s="208"/>
    </row>
    <row r="11" spans="1:12" s="205" customFormat="1" ht="50.25" customHeight="1">
      <c r="A11" s="181" t="s">
        <v>85</v>
      </c>
      <c r="B11" s="136" t="s">
        <v>86</v>
      </c>
      <c r="C11" s="136" t="s">
        <v>87</v>
      </c>
      <c r="D11" s="136" t="s">
        <v>197</v>
      </c>
      <c r="E11" s="136" t="s">
        <v>194</v>
      </c>
      <c r="F11" s="136" t="s">
        <v>88</v>
      </c>
      <c r="G11" s="136" t="s">
        <v>89</v>
      </c>
      <c r="H11" s="136" t="s">
        <v>195</v>
      </c>
      <c r="I11" s="136" t="s">
        <v>196</v>
      </c>
      <c r="J11" s="204"/>
    </row>
    <row r="12" spans="1:12" s="187" customFormat="1">
      <c r="A12" s="182">
        <v>1</v>
      </c>
      <c r="B12" s="149">
        <v>2</v>
      </c>
      <c r="C12" s="149">
        <v>3</v>
      </c>
      <c r="D12" s="137">
        <v>4</v>
      </c>
      <c r="E12" s="137">
        <v>5</v>
      </c>
      <c r="F12" s="149">
        <v>6</v>
      </c>
      <c r="G12" s="149">
        <v>7</v>
      </c>
      <c r="H12" s="149">
        <v>8</v>
      </c>
      <c r="I12" s="149">
        <v>9</v>
      </c>
      <c r="J12" s="206"/>
    </row>
    <row r="13" spans="1:12">
      <c r="A13" s="183"/>
      <c r="B13" s="185"/>
      <c r="C13" s="185"/>
      <c r="D13" s="192"/>
      <c r="E13" s="159"/>
      <c r="F13" s="185"/>
      <c r="G13" s="183"/>
      <c r="H13" s="183"/>
      <c r="I13" s="183"/>
    </row>
    <row r="14" spans="1:12" s="138" customFormat="1" ht="14">
      <c r="A14" s="178"/>
      <c r="B14" s="145"/>
      <c r="C14" s="188"/>
      <c r="D14" s="193" t="s">
        <v>186</v>
      </c>
      <c r="E14" s="160" t="s">
        <v>312</v>
      </c>
      <c r="F14" s="188"/>
      <c r="G14" s="176"/>
      <c r="H14" s="176"/>
      <c r="I14" s="146">
        <f>SUBTOTAL(9,I15:I54)</f>
        <v>0</v>
      </c>
      <c r="J14" s="176"/>
      <c r="K14" s="176"/>
      <c r="L14" s="176"/>
    </row>
    <row r="15" spans="1:12" s="134" customFormat="1" ht="14">
      <c r="A15" s="144"/>
      <c r="B15" s="139"/>
      <c r="C15" s="180"/>
      <c r="D15" s="194"/>
      <c r="E15" s="158" t="s">
        <v>317</v>
      </c>
      <c r="F15" s="180"/>
      <c r="G15" s="177"/>
      <c r="H15" s="177"/>
      <c r="I15" s="140">
        <f>SUBTOTAL(9,I16:I26)</f>
        <v>0</v>
      </c>
      <c r="J15" s="200"/>
      <c r="K15" s="200"/>
      <c r="L15" s="200"/>
    </row>
    <row r="16" spans="1:12" s="134" customFormat="1" ht="98">
      <c r="A16" s="144">
        <v>1</v>
      </c>
      <c r="B16" s="141"/>
      <c r="C16" s="141" t="s">
        <v>210</v>
      </c>
      <c r="D16" s="195" t="s">
        <v>295</v>
      </c>
      <c r="E16" s="163" t="s">
        <v>360</v>
      </c>
      <c r="F16" s="141" t="s">
        <v>97</v>
      </c>
      <c r="G16" s="142">
        <v>1</v>
      </c>
      <c r="H16" s="293">
        <v>0</v>
      </c>
      <c r="I16" s="143">
        <f t="shared" ref="I16:I25" si="0">ROUND(G16*H16,2)</f>
        <v>0</v>
      </c>
      <c r="J16" s="144"/>
      <c r="K16" s="200"/>
      <c r="L16" s="200"/>
    </row>
    <row r="17" spans="1:12" s="134" customFormat="1" ht="98">
      <c r="A17" s="144">
        <v>2</v>
      </c>
      <c r="B17" s="141"/>
      <c r="C17" s="141" t="s">
        <v>210</v>
      </c>
      <c r="D17" s="195" t="s">
        <v>296</v>
      </c>
      <c r="E17" s="161" t="s">
        <v>302</v>
      </c>
      <c r="F17" s="141" t="s">
        <v>97</v>
      </c>
      <c r="G17" s="142">
        <f>G16</f>
        <v>1</v>
      </c>
      <c r="H17" s="293">
        <v>0</v>
      </c>
      <c r="I17" s="143">
        <f t="shared" ref="I17" si="1">ROUND(G17*H17,2)</f>
        <v>0</v>
      </c>
      <c r="J17" s="144"/>
      <c r="K17" s="200"/>
      <c r="L17" s="200"/>
    </row>
    <row r="18" spans="1:12" s="134" customFormat="1" ht="42">
      <c r="A18" s="144">
        <v>3</v>
      </c>
      <c r="B18" s="141"/>
      <c r="C18" s="141" t="s">
        <v>210</v>
      </c>
      <c r="D18" s="271" t="s">
        <v>362</v>
      </c>
      <c r="E18" s="161" t="s">
        <v>361</v>
      </c>
      <c r="F18" s="141" t="s">
        <v>97</v>
      </c>
      <c r="G18" s="142">
        <v>1</v>
      </c>
      <c r="H18" s="293">
        <v>0</v>
      </c>
      <c r="I18" s="143">
        <f t="shared" si="0"/>
        <v>0</v>
      </c>
      <c r="J18" s="144"/>
      <c r="K18" s="200"/>
      <c r="L18" s="200"/>
    </row>
    <row r="19" spans="1:12" s="134" customFormat="1" ht="56">
      <c r="A19" s="144">
        <v>4</v>
      </c>
      <c r="B19" s="141"/>
      <c r="C19" s="141" t="s">
        <v>210</v>
      </c>
      <c r="D19" s="195" t="s">
        <v>168</v>
      </c>
      <c r="E19" s="161" t="s">
        <v>297</v>
      </c>
      <c r="F19" s="141" t="s">
        <v>97</v>
      </c>
      <c r="G19" s="142">
        <v>1</v>
      </c>
      <c r="H19" s="293">
        <v>0</v>
      </c>
      <c r="I19" s="143">
        <f>ROUND(G19*H19,2)</f>
        <v>0</v>
      </c>
      <c r="J19" s="200"/>
      <c r="K19" s="200"/>
      <c r="L19" s="200"/>
    </row>
    <row r="20" spans="1:12" s="134" customFormat="1" ht="56">
      <c r="A20" s="144">
        <v>5</v>
      </c>
      <c r="B20" s="141"/>
      <c r="C20" s="141" t="s">
        <v>210</v>
      </c>
      <c r="D20" s="195" t="s">
        <v>363</v>
      </c>
      <c r="E20" s="161" t="s">
        <v>364</v>
      </c>
      <c r="F20" s="141" t="s">
        <v>97</v>
      </c>
      <c r="G20" s="142">
        <f>G18</f>
        <v>1</v>
      </c>
      <c r="H20" s="293">
        <v>0</v>
      </c>
      <c r="I20" s="143">
        <f t="shared" si="0"/>
        <v>0</v>
      </c>
      <c r="J20" s="200"/>
      <c r="K20" s="200"/>
      <c r="L20" s="200"/>
    </row>
    <row r="21" spans="1:12" s="134" customFormat="1" ht="42">
      <c r="A21" s="144">
        <v>6</v>
      </c>
      <c r="B21" s="141"/>
      <c r="C21" s="141" t="s">
        <v>210</v>
      </c>
      <c r="D21" s="272" t="s">
        <v>362</v>
      </c>
      <c r="E21" s="273" t="s">
        <v>365</v>
      </c>
      <c r="F21" s="141" t="s">
        <v>97</v>
      </c>
      <c r="G21" s="142">
        <v>1</v>
      </c>
      <c r="H21" s="293">
        <v>0</v>
      </c>
      <c r="I21" s="143">
        <f t="shared" si="0"/>
        <v>0</v>
      </c>
      <c r="J21" s="144"/>
      <c r="K21" s="200"/>
      <c r="L21" s="200"/>
    </row>
    <row r="22" spans="1:12" s="134" customFormat="1" ht="28">
      <c r="A22" s="144">
        <v>7</v>
      </c>
      <c r="B22" s="141"/>
      <c r="C22" s="189" t="s">
        <v>210</v>
      </c>
      <c r="D22" s="151" t="s">
        <v>307</v>
      </c>
      <c r="E22" s="157" t="s">
        <v>305</v>
      </c>
      <c r="F22" s="141" t="s">
        <v>97</v>
      </c>
      <c r="G22" s="150">
        <v>1</v>
      </c>
      <c r="H22" s="293">
        <v>0</v>
      </c>
      <c r="I22" s="143">
        <f t="shared" si="0"/>
        <v>0</v>
      </c>
      <c r="J22" s="200"/>
      <c r="K22" s="200"/>
      <c r="L22" s="200"/>
    </row>
    <row r="23" spans="1:12" s="134" customFormat="1" ht="28">
      <c r="A23" s="144">
        <v>8</v>
      </c>
      <c r="B23" s="141"/>
      <c r="C23" s="189" t="s">
        <v>210</v>
      </c>
      <c r="D23" s="152" t="s">
        <v>249</v>
      </c>
      <c r="E23" s="161" t="s">
        <v>373</v>
      </c>
      <c r="F23" s="141" t="s">
        <v>97</v>
      </c>
      <c r="G23" s="142">
        <v>1</v>
      </c>
      <c r="H23" s="293">
        <v>0</v>
      </c>
      <c r="I23" s="143">
        <f t="shared" si="0"/>
        <v>0</v>
      </c>
      <c r="J23" s="201"/>
      <c r="K23" s="200"/>
      <c r="L23" s="200"/>
    </row>
    <row r="24" spans="1:12" s="134" customFormat="1" ht="28">
      <c r="A24" s="144">
        <v>9</v>
      </c>
      <c r="B24" s="141"/>
      <c r="C24" s="189" t="s">
        <v>210</v>
      </c>
      <c r="D24" s="152" t="s">
        <v>249</v>
      </c>
      <c r="E24" s="161" t="s">
        <v>303</v>
      </c>
      <c r="F24" s="141" t="s">
        <v>97</v>
      </c>
      <c r="G24" s="142">
        <v>1</v>
      </c>
      <c r="H24" s="293">
        <v>0</v>
      </c>
      <c r="I24" s="143">
        <f t="shared" si="0"/>
        <v>0</v>
      </c>
      <c r="J24" s="201"/>
      <c r="K24" s="200"/>
      <c r="L24" s="200"/>
    </row>
    <row r="25" spans="1:12" s="134" customFormat="1" ht="28">
      <c r="A25" s="144">
        <v>10</v>
      </c>
      <c r="B25" s="141"/>
      <c r="C25" s="141" t="s">
        <v>210</v>
      </c>
      <c r="D25" s="173" t="s">
        <v>245</v>
      </c>
      <c r="E25" s="161" t="s">
        <v>263</v>
      </c>
      <c r="F25" s="141" t="s">
        <v>97</v>
      </c>
      <c r="G25" s="150">
        <v>1</v>
      </c>
      <c r="H25" s="293">
        <v>0</v>
      </c>
      <c r="I25" s="143">
        <f t="shared" si="0"/>
        <v>0</v>
      </c>
      <c r="J25" s="200"/>
      <c r="K25" s="200"/>
      <c r="L25" s="200"/>
    </row>
    <row r="26" spans="1:12" s="134" customFormat="1" ht="70">
      <c r="A26" s="144">
        <v>11</v>
      </c>
      <c r="B26" s="141"/>
      <c r="C26" s="141" t="s">
        <v>210</v>
      </c>
      <c r="D26" s="195" t="s">
        <v>250</v>
      </c>
      <c r="E26" s="162" t="s">
        <v>346</v>
      </c>
      <c r="F26" s="141" t="s">
        <v>97</v>
      </c>
      <c r="G26" s="142">
        <v>1</v>
      </c>
      <c r="H26" s="293">
        <v>0</v>
      </c>
      <c r="I26" s="143">
        <f t="shared" ref="I26" si="2">ROUND(G26*H26,2)</f>
        <v>0</v>
      </c>
      <c r="J26" s="200"/>
      <c r="K26" s="200"/>
      <c r="L26" s="200"/>
    </row>
    <row r="27" spans="1:12" s="134" customFormat="1" ht="14">
      <c r="A27" s="144"/>
      <c r="B27" s="141"/>
      <c r="C27" s="139"/>
      <c r="D27" s="174"/>
      <c r="E27" s="158" t="s">
        <v>318</v>
      </c>
      <c r="F27" s="198"/>
      <c r="G27" s="177"/>
      <c r="H27" s="177"/>
      <c r="I27" s="140">
        <f>SUBTOTAL(9,I28:I50)</f>
        <v>0</v>
      </c>
      <c r="J27" s="200"/>
      <c r="K27" s="200"/>
      <c r="L27" s="200"/>
    </row>
    <row r="28" spans="1:12" s="134" customFormat="1" ht="98">
      <c r="A28" s="144">
        <v>12</v>
      </c>
      <c r="B28" s="141"/>
      <c r="C28" s="141" t="s">
        <v>210</v>
      </c>
      <c r="D28" s="195" t="s">
        <v>259</v>
      </c>
      <c r="E28" s="161" t="s">
        <v>301</v>
      </c>
      <c r="F28" s="141" t="s">
        <v>97</v>
      </c>
      <c r="G28" s="142">
        <v>16</v>
      </c>
      <c r="H28" s="293">
        <v>0</v>
      </c>
      <c r="I28" s="147">
        <f t="shared" ref="I28:I33" si="3">ROUND(G28*H28,2)</f>
        <v>0</v>
      </c>
      <c r="J28" s="200"/>
      <c r="K28" s="200"/>
      <c r="L28" s="200"/>
    </row>
    <row r="29" spans="1:12" s="134" customFormat="1" ht="126">
      <c r="A29" s="144">
        <v>13</v>
      </c>
      <c r="B29" s="141"/>
      <c r="C29" s="141" t="s">
        <v>210</v>
      </c>
      <c r="D29" s="195" t="s">
        <v>169</v>
      </c>
      <c r="E29" s="161" t="s">
        <v>300</v>
      </c>
      <c r="F29" s="141" t="s">
        <v>97</v>
      </c>
      <c r="G29" s="142">
        <f>G28</f>
        <v>16</v>
      </c>
      <c r="H29" s="293">
        <v>0</v>
      </c>
      <c r="I29" s="147">
        <f t="shared" si="3"/>
        <v>0</v>
      </c>
      <c r="J29" s="200"/>
      <c r="K29" s="200"/>
      <c r="L29" s="200"/>
    </row>
    <row r="30" spans="1:12" s="134" customFormat="1" ht="42">
      <c r="A30" s="144">
        <v>14</v>
      </c>
      <c r="B30" s="141"/>
      <c r="C30" s="141" t="s">
        <v>210</v>
      </c>
      <c r="D30" s="195" t="s">
        <v>170</v>
      </c>
      <c r="E30" s="161" t="s">
        <v>299</v>
      </c>
      <c r="F30" s="141" t="s">
        <v>97</v>
      </c>
      <c r="G30" s="142">
        <v>1</v>
      </c>
      <c r="H30" s="293">
        <v>0</v>
      </c>
      <c r="I30" s="147">
        <f t="shared" si="3"/>
        <v>0</v>
      </c>
      <c r="J30" s="200"/>
      <c r="K30" s="200"/>
      <c r="L30" s="200"/>
    </row>
    <row r="31" spans="1:12" s="134" customFormat="1" ht="42">
      <c r="A31" s="144">
        <v>15</v>
      </c>
      <c r="B31" s="141"/>
      <c r="C31" s="141" t="s">
        <v>210</v>
      </c>
      <c r="D31" s="195" t="s">
        <v>171</v>
      </c>
      <c r="E31" s="162" t="s">
        <v>239</v>
      </c>
      <c r="F31" s="141" t="s">
        <v>97</v>
      </c>
      <c r="G31" s="150">
        <f>CEILING(G28/31,1)</f>
        <v>1</v>
      </c>
      <c r="H31" s="293">
        <v>0</v>
      </c>
      <c r="I31" s="143">
        <f t="shared" si="3"/>
        <v>0</v>
      </c>
      <c r="J31" s="200"/>
      <c r="K31" s="200"/>
      <c r="L31" s="200"/>
    </row>
    <row r="32" spans="1:12" s="134" customFormat="1" ht="84">
      <c r="A32" s="144">
        <v>16</v>
      </c>
      <c r="B32" s="141"/>
      <c r="C32" s="141" t="s">
        <v>210</v>
      </c>
      <c r="D32" s="195" t="s">
        <v>172</v>
      </c>
      <c r="E32" s="162" t="s">
        <v>240</v>
      </c>
      <c r="F32" s="141" t="s">
        <v>97</v>
      </c>
      <c r="G32" s="142">
        <v>1</v>
      </c>
      <c r="H32" s="293">
        <v>0</v>
      </c>
      <c r="I32" s="147">
        <f t="shared" si="3"/>
        <v>0</v>
      </c>
      <c r="J32" s="200"/>
      <c r="K32" s="200"/>
      <c r="L32" s="200"/>
    </row>
    <row r="33" spans="1:12" s="134" customFormat="1" ht="84">
      <c r="A33" s="144">
        <v>17</v>
      </c>
      <c r="B33" s="141"/>
      <c r="C33" s="141" t="s">
        <v>210</v>
      </c>
      <c r="D33" s="195" t="s">
        <v>173</v>
      </c>
      <c r="E33" s="161" t="s">
        <v>241</v>
      </c>
      <c r="F33" s="141" t="s">
        <v>97</v>
      </c>
      <c r="G33" s="142">
        <f>G28</f>
        <v>16</v>
      </c>
      <c r="H33" s="293">
        <v>0</v>
      </c>
      <c r="I33" s="147">
        <f t="shared" si="3"/>
        <v>0</v>
      </c>
      <c r="J33" s="200"/>
      <c r="K33" s="200"/>
      <c r="L33" s="200"/>
    </row>
    <row r="34" spans="1:12" s="134" customFormat="1" ht="84">
      <c r="A34" s="144">
        <v>18</v>
      </c>
      <c r="B34" s="141"/>
      <c r="C34" s="141" t="s">
        <v>210</v>
      </c>
      <c r="D34" s="195" t="s">
        <v>174</v>
      </c>
      <c r="E34" s="162" t="s">
        <v>242</v>
      </c>
      <c r="F34" s="141" t="s">
        <v>97</v>
      </c>
      <c r="G34" s="142">
        <f>G28+1</f>
        <v>17</v>
      </c>
      <c r="H34" s="293">
        <v>0</v>
      </c>
      <c r="I34" s="147">
        <f t="shared" ref="I34:I50" si="4">ROUND(G34*H34,2)</f>
        <v>0</v>
      </c>
      <c r="J34" s="200"/>
      <c r="K34" s="200"/>
      <c r="L34" s="200"/>
    </row>
    <row r="35" spans="1:12" s="134" customFormat="1" ht="56">
      <c r="A35" s="144">
        <v>19</v>
      </c>
      <c r="B35" s="141"/>
      <c r="C35" s="274" t="s">
        <v>210</v>
      </c>
      <c r="D35" s="275" t="s">
        <v>277</v>
      </c>
      <c r="E35" s="162" t="s">
        <v>347</v>
      </c>
      <c r="F35" s="274" t="s">
        <v>97</v>
      </c>
      <c r="G35" s="150">
        <f>G34*2</f>
        <v>34</v>
      </c>
      <c r="H35" s="293">
        <v>0</v>
      </c>
      <c r="I35" s="143">
        <f t="shared" si="4"/>
        <v>0</v>
      </c>
      <c r="J35" s="200"/>
      <c r="K35" s="200"/>
      <c r="L35" s="200"/>
    </row>
    <row r="36" spans="1:12" s="134" customFormat="1" ht="70">
      <c r="A36" s="144">
        <v>20</v>
      </c>
      <c r="B36" s="141"/>
      <c r="C36" s="141" t="s">
        <v>210</v>
      </c>
      <c r="D36" s="195" t="s">
        <v>326</v>
      </c>
      <c r="E36" s="161" t="s">
        <v>352</v>
      </c>
      <c r="F36" s="141" t="s">
        <v>97</v>
      </c>
      <c r="G36" s="142">
        <f>G28</f>
        <v>16</v>
      </c>
      <c r="H36" s="293">
        <v>0</v>
      </c>
      <c r="I36" s="147">
        <f t="shared" si="4"/>
        <v>0</v>
      </c>
      <c r="J36" s="200"/>
      <c r="K36" s="200"/>
      <c r="L36" s="200"/>
    </row>
    <row r="37" spans="1:12" s="134" customFormat="1" ht="98">
      <c r="A37" s="144">
        <v>21</v>
      </c>
      <c r="B37" s="141"/>
      <c r="C37" s="141" t="s">
        <v>210</v>
      </c>
      <c r="D37" s="195" t="s">
        <v>175</v>
      </c>
      <c r="E37" s="161" t="s">
        <v>357</v>
      </c>
      <c r="F37" s="141" t="s">
        <v>97</v>
      </c>
      <c r="G37" s="142">
        <v>1</v>
      </c>
      <c r="H37" s="293">
        <v>0</v>
      </c>
      <c r="I37" s="147">
        <f t="shared" si="4"/>
        <v>0</v>
      </c>
      <c r="J37" s="202"/>
      <c r="K37" s="200"/>
      <c r="L37" s="200"/>
    </row>
    <row r="38" spans="1:12" s="134" customFormat="1" ht="42">
      <c r="A38" s="144">
        <v>22</v>
      </c>
      <c r="B38" s="141"/>
      <c r="C38" s="141" t="s">
        <v>210</v>
      </c>
      <c r="D38" s="152" t="s">
        <v>207</v>
      </c>
      <c r="E38" s="162" t="s">
        <v>350</v>
      </c>
      <c r="F38" s="141" t="s">
        <v>97</v>
      </c>
      <c r="G38" s="142">
        <f>G28+1</f>
        <v>17</v>
      </c>
      <c r="H38" s="293">
        <v>0</v>
      </c>
      <c r="I38" s="147">
        <f t="shared" si="4"/>
        <v>0</v>
      </c>
      <c r="J38" s="200"/>
      <c r="K38" s="200"/>
      <c r="L38" s="200"/>
    </row>
    <row r="39" spans="1:12" s="134" customFormat="1" ht="70">
      <c r="A39" s="144">
        <v>23</v>
      </c>
      <c r="B39" s="141"/>
      <c r="C39" s="141" t="s">
        <v>210</v>
      </c>
      <c r="D39" s="195" t="s">
        <v>356</v>
      </c>
      <c r="E39" s="161" t="s">
        <v>355</v>
      </c>
      <c r="F39" s="141" t="s">
        <v>97</v>
      </c>
      <c r="G39" s="142">
        <v>2</v>
      </c>
      <c r="H39" s="293">
        <v>0</v>
      </c>
      <c r="I39" s="147">
        <f t="shared" si="4"/>
        <v>0</v>
      </c>
      <c r="J39" s="200"/>
      <c r="K39" s="200"/>
      <c r="L39" s="200"/>
    </row>
    <row r="40" spans="1:12" s="134" customFormat="1" ht="28">
      <c r="A40" s="144">
        <v>24</v>
      </c>
      <c r="B40" s="141"/>
      <c r="C40" s="141" t="s">
        <v>210</v>
      </c>
      <c r="D40" s="173" t="s">
        <v>247</v>
      </c>
      <c r="E40" s="162" t="s">
        <v>266</v>
      </c>
      <c r="F40" s="141" t="s">
        <v>97</v>
      </c>
      <c r="G40" s="142">
        <v>1</v>
      </c>
      <c r="H40" s="293">
        <v>0</v>
      </c>
      <c r="I40" s="147">
        <f t="shared" si="4"/>
        <v>0</v>
      </c>
      <c r="J40" s="203"/>
      <c r="K40" s="200"/>
      <c r="L40" s="200"/>
    </row>
    <row r="41" spans="1:12" s="134" customFormat="1" ht="28">
      <c r="A41" s="144">
        <v>25</v>
      </c>
      <c r="B41" s="141"/>
      <c r="C41" s="141" t="s">
        <v>210</v>
      </c>
      <c r="D41" s="173" t="s">
        <v>248</v>
      </c>
      <c r="E41" s="161" t="s">
        <v>267</v>
      </c>
      <c r="F41" s="141" t="s">
        <v>97</v>
      </c>
      <c r="G41" s="142">
        <v>1</v>
      </c>
      <c r="H41" s="293">
        <v>0</v>
      </c>
      <c r="I41" s="147">
        <f t="shared" si="4"/>
        <v>0</v>
      </c>
      <c r="J41" s="200"/>
      <c r="K41" s="200"/>
      <c r="L41" s="200"/>
    </row>
    <row r="42" spans="1:12" s="134" customFormat="1" ht="28">
      <c r="A42" s="144">
        <v>26</v>
      </c>
      <c r="B42" s="141"/>
      <c r="C42" s="141" t="s">
        <v>210</v>
      </c>
      <c r="D42" s="173" t="s">
        <v>249</v>
      </c>
      <c r="E42" s="161" t="s">
        <v>306</v>
      </c>
      <c r="F42" s="141" t="s">
        <v>97</v>
      </c>
      <c r="G42" s="142">
        <v>1</v>
      </c>
      <c r="H42" s="293">
        <v>0</v>
      </c>
      <c r="I42" s="147">
        <f t="shared" si="4"/>
        <v>0</v>
      </c>
      <c r="J42" s="203"/>
      <c r="K42" s="200"/>
      <c r="L42" s="200"/>
    </row>
    <row r="43" spans="1:12" s="134" customFormat="1" ht="98">
      <c r="A43" s="144">
        <v>27</v>
      </c>
      <c r="B43" s="141"/>
      <c r="C43" s="141" t="s">
        <v>210</v>
      </c>
      <c r="D43" s="195" t="s">
        <v>176</v>
      </c>
      <c r="E43" s="161" t="s">
        <v>358</v>
      </c>
      <c r="F43" s="141" t="s">
        <v>97</v>
      </c>
      <c r="G43" s="142">
        <f>G28</f>
        <v>16</v>
      </c>
      <c r="H43" s="293">
        <v>0</v>
      </c>
      <c r="I43" s="143">
        <f t="shared" si="4"/>
        <v>0</v>
      </c>
      <c r="J43" s="200"/>
      <c r="K43" s="200"/>
      <c r="L43" s="200"/>
    </row>
    <row r="44" spans="1:12" s="134" customFormat="1" ht="29.25" customHeight="1">
      <c r="A44" s="144">
        <v>28</v>
      </c>
      <c r="B44" s="141"/>
      <c r="C44" s="141" t="s">
        <v>210</v>
      </c>
      <c r="D44" s="195" t="s">
        <v>294</v>
      </c>
      <c r="E44" s="161" t="s">
        <v>374</v>
      </c>
      <c r="F44" s="141" t="s">
        <v>97</v>
      </c>
      <c r="G44" s="142">
        <f>G43</f>
        <v>16</v>
      </c>
      <c r="H44" s="293">
        <v>0</v>
      </c>
      <c r="I44" s="143">
        <f t="shared" si="4"/>
        <v>0</v>
      </c>
      <c r="J44" s="200"/>
      <c r="K44" s="200"/>
      <c r="L44" s="200"/>
    </row>
    <row r="45" spans="1:12" s="134" customFormat="1" ht="70">
      <c r="A45" s="144">
        <v>29</v>
      </c>
      <c r="B45" s="141"/>
      <c r="C45" s="141" t="s">
        <v>210</v>
      </c>
      <c r="D45" s="195" t="s">
        <v>356</v>
      </c>
      <c r="E45" s="161" t="s">
        <v>355</v>
      </c>
      <c r="F45" s="141" t="s">
        <v>97</v>
      </c>
      <c r="G45" s="142">
        <f>G28</f>
        <v>16</v>
      </c>
      <c r="H45" s="293">
        <v>0</v>
      </c>
      <c r="I45" s="147">
        <f t="shared" si="4"/>
        <v>0</v>
      </c>
      <c r="J45" s="203"/>
      <c r="K45" s="200"/>
      <c r="L45" s="200"/>
    </row>
    <row r="46" spans="1:12" s="134" customFormat="1" ht="28">
      <c r="A46" s="144">
        <v>30</v>
      </c>
      <c r="B46" s="141"/>
      <c r="C46" s="141" t="s">
        <v>210</v>
      </c>
      <c r="D46" s="173" t="s">
        <v>247</v>
      </c>
      <c r="E46" s="162" t="s">
        <v>262</v>
      </c>
      <c r="F46" s="141" t="s">
        <v>97</v>
      </c>
      <c r="G46" s="142">
        <f>G29</f>
        <v>16</v>
      </c>
      <c r="H46" s="293">
        <v>0</v>
      </c>
      <c r="I46" s="147">
        <f t="shared" si="4"/>
        <v>0</v>
      </c>
      <c r="J46" s="203"/>
      <c r="K46" s="200"/>
      <c r="L46" s="200"/>
    </row>
    <row r="47" spans="1:12" s="134" customFormat="1" ht="28">
      <c r="A47" s="144">
        <v>31</v>
      </c>
      <c r="B47" s="141"/>
      <c r="C47" s="141" t="s">
        <v>210</v>
      </c>
      <c r="D47" s="195" t="s">
        <v>208</v>
      </c>
      <c r="E47" s="161" t="s">
        <v>261</v>
      </c>
      <c r="F47" s="141" t="s">
        <v>97</v>
      </c>
      <c r="G47" s="142">
        <v>1</v>
      </c>
      <c r="H47" s="293">
        <v>0</v>
      </c>
      <c r="I47" s="147">
        <f t="shared" si="4"/>
        <v>0</v>
      </c>
      <c r="J47" s="203"/>
      <c r="K47" s="200"/>
      <c r="L47" s="200"/>
    </row>
    <row r="48" spans="1:12" s="134" customFormat="1" ht="70">
      <c r="A48" s="144">
        <v>32</v>
      </c>
      <c r="B48" s="141"/>
      <c r="C48" s="141" t="s">
        <v>210</v>
      </c>
      <c r="D48" s="195" t="s">
        <v>180</v>
      </c>
      <c r="E48" s="161" t="s">
        <v>260</v>
      </c>
      <c r="F48" s="141" t="s">
        <v>97</v>
      </c>
      <c r="G48" s="142">
        <v>1</v>
      </c>
      <c r="H48" s="293">
        <v>0</v>
      </c>
      <c r="I48" s="147">
        <f t="shared" si="4"/>
        <v>0</v>
      </c>
      <c r="J48" s="202"/>
      <c r="K48" s="200"/>
      <c r="L48" s="200"/>
    </row>
    <row r="49" spans="1:12" s="134" customFormat="1" ht="39" customHeight="1">
      <c r="A49" s="144">
        <v>33</v>
      </c>
      <c r="B49" s="141"/>
      <c r="C49" s="141" t="s">
        <v>210</v>
      </c>
      <c r="D49" s="195" t="s">
        <v>181</v>
      </c>
      <c r="E49" s="161" t="s">
        <v>293</v>
      </c>
      <c r="F49" s="141" t="s">
        <v>97</v>
      </c>
      <c r="G49" s="142">
        <v>2</v>
      </c>
      <c r="H49" s="293">
        <v>0</v>
      </c>
      <c r="I49" s="147">
        <f t="shared" si="4"/>
        <v>0</v>
      </c>
      <c r="J49" s="203"/>
      <c r="K49" s="200"/>
      <c r="L49" s="200"/>
    </row>
    <row r="50" spans="1:12" s="134" customFormat="1" ht="56">
      <c r="A50" s="144">
        <v>34</v>
      </c>
      <c r="B50" s="141"/>
      <c r="C50" s="141" t="s">
        <v>210</v>
      </c>
      <c r="D50" s="195" t="s">
        <v>177</v>
      </c>
      <c r="E50" s="161" t="s">
        <v>304</v>
      </c>
      <c r="F50" s="141" t="s">
        <v>97</v>
      </c>
      <c r="G50" s="142">
        <v>1</v>
      </c>
      <c r="H50" s="293">
        <v>0</v>
      </c>
      <c r="I50" s="147">
        <f t="shared" si="4"/>
        <v>0</v>
      </c>
      <c r="J50" s="200"/>
      <c r="K50" s="200"/>
      <c r="L50" s="200"/>
    </row>
    <row r="51" spans="1:12" s="134" customFormat="1" ht="14">
      <c r="A51" s="144"/>
      <c r="B51" s="141"/>
      <c r="C51" s="141"/>
      <c r="D51" s="195"/>
      <c r="E51" s="158" t="s">
        <v>178</v>
      </c>
      <c r="F51" s="198"/>
      <c r="G51" s="177"/>
      <c r="H51" s="294"/>
      <c r="I51" s="140">
        <f>SUBTOTAL(9,I52:I54)</f>
        <v>0</v>
      </c>
      <c r="J51" s="200"/>
      <c r="K51" s="200"/>
      <c r="L51" s="200"/>
    </row>
    <row r="52" spans="1:12" s="134" customFormat="1" ht="84">
      <c r="A52" s="144">
        <v>35</v>
      </c>
      <c r="B52" s="141"/>
      <c r="C52" s="141" t="s">
        <v>210</v>
      </c>
      <c r="D52" s="195" t="s">
        <v>179</v>
      </c>
      <c r="E52" s="164" t="s">
        <v>298</v>
      </c>
      <c r="F52" s="141" t="s">
        <v>97</v>
      </c>
      <c r="G52" s="142">
        <v>1</v>
      </c>
      <c r="H52" s="293">
        <v>0</v>
      </c>
      <c r="I52" s="147">
        <f t="shared" ref="I52:I54" si="5">ROUND(G52*H52,2)</f>
        <v>0</v>
      </c>
      <c r="J52" s="200"/>
      <c r="K52" s="200"/>
      <c r="L52" s="200"/>
    </row>
    <row r="53" spans="1:12" s="134" customFormat="1" ht="56">
      <c r="A53" s="144">
        <v>36</v>
      </c>
      <c r="B53" s="141"/>
      <c r="C53" s="141" t="s">
        <v>210</v>
      </c>
      <c r="D53" s="173" t="s">
        <v>246</v>
      </c>
      <c r="E53" s="164" t="s">
        <v>264</v>
      </c>
      <c r="F53" s="141" t="s">
        <v>97</v>
      </c>
      <c r="G53" s="142">
        <v>1</v>
      </c>
      <c r="H53" s="293">
        <v>0</v>
      </c>
      <c r="I53" s="147">
        <f t="shared" si="5"/>
        <v>0</v>
      </c>
      <c r="J53" s="200"/>
      <c r="K53" s="200"/>
      <c r="L53" s="200"/>
    </row>
    <row r="54" spans="1:12" s="134" customFormat="1" ht="112">
      <c r="A54" s="144">
        <v>37</v>
      </c>
      <c r="B54" s="141"/>
      <c r="C54" s="141" t="s">
        <v>210</v>
      </c>
      <c r="D54" s="195" t="s">
        <v>182</v>
      </c>
      <c r="E54" s="161" t="s">
        <v>368</v>
      </c>
      <c r="F54" s="141" t="s">
        <v>97</v>
      </c>
      <c r="G54" s="142">
        <v>1</v>
      </c>
      <c r="H54" s="293">
        <v>0</v>
      </c>
      <c r="I54" s="143">
        <f t="shared" si="5"/>
        <v>0</v>
      </c>
      <c r="J54" s="200"/>
      <c r="K54" s="200"/>
      <c r="L54" s="200"/>
    </row>
    <row r="55" spans="1:12" ht="14">
      <c r="A55" s="179"/>
      <c r="B55" s="186"/>
      <c r="C55" s="186"/>
      <c r="D55" s="196"/>
      <c r="E55" s="165" t="s">
        <v>198</v>
      </c>
      <c r="F55" s="186"/>
      <c r="G55" s="199"/>
      <c r="H55" s="199"/>
      <c r="I55" s="148">
        <f>SUBTOTAL(9,I14:I54)</f>
        <v>0</v>
      </c>
      <c r="J55" s="199"/>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54DCD-72CB-4F14-A5EB-7545FD619326}">
  <sheetPr codeName="List6">
    <pageSetUpPr fitToPage="1"/>
  </sheetPr>
  <dimension ref="A1:L20"/>
  <sheetViews>
    <sheetView showGridLines="0" topLeftCell="A16" zoomScaleNormal="100" workbookViewId="0">
      <selection activeCell="H18" sqref="H18"/>
    </sheetView>
  </sheetViews>
  <sheetFormatPr baseColWidth="10" defaultColWidth="9.1640625" defaultRowHeight="13"/>
  <cols>
    <col min="1" max="1" width="5.5" style="184" customWidth="1"/>
    <col min="2" max="2" width="4.5" style="187" customWidth="1"/>
    <col min="3" max="3" width="6" style="187" customWidth="1"/>
    <col min="4" max="4" width="12.6640625" style="197" customWidth="1"/>
    <col min="5" max="5" width="94.33203125" style="166" customWidth="1"/>
    <col min="6" max="6" width="7.6640625" style="187" customWidth="1"/>
    <col min="7" max="7" width="9.83203125" style="184" customWidth="1"/>
    <col min="8" max="8" width="13.1640625" style="184" customWidth="1"/>
    <col min="9" max="9" width="15.5" style="184" customWidth="1"/>
    <col min="10" max="10" width="9.1640625" style="184"/>
    <col min="11" max="16384" width="9.1640625" style="81"/>
  </cols>
  <sheetData>
    <row r="1" spans="1:12" s="175" customFormat="1" ht="18">
      <c r="A1" s="207" t="s">
        <v>231</v>
      </c>
      <c r="B1" s="208"/>
      <c r="C1" s="208"/>
      <c r="D1" s="190"/>
      <c r="E1" s="190"/>
      <c r="F1" s="208"/>
      <c r="G1" s="208"/>
      <c r="H1" s="208"/>
      <c r="I1" s="208"/>
    </row>
    <row r="2" spans="1:12" s="175" customFormat="1">
      <c r="A2" s="209" t="s">
        <v>62</v>
      </c>
      <c r="B2" s="208"/>
      <c r="C2" s="135" t="str">
        <f>'Krycí list'!E5</f>
        <v>Multimediální jazyková učebna</v>
      </c>
      <c r="D2" s="191"/>
      <c r="E2" s="191"/>
      <c r="F2" s="208"/>
      <c r="G2" s="208"/>
      <c r="H2" s="208"/>
      <c r="I2" s="208"/>
    </row>
    <row r="3" spans="1:12" s="175" customFormat="1">
      <c r="A3" s="209" t="s">
        <v>63</v>
      </c>
      <c r="B3" s="208"/>
      <c r="C3" s="289" t="str">
        <f>'Krycí list'!E7</f>
        <v xml:space="preserve">ZŠ a MŠ Karlštejn, okres Beroun </v>
      </c>
      <c r="D3" s="290"/>
      <c r="E3" s="290"/>
      <c r="F3" s="208"/>
      <c r="G3" s="208"/>
      <c r="H3" s="208"/>
      <c r="I3" s="135"/>
    </row>
    <row r="4" spans="1:12" s="175" customFormat="1">
      <c r="A4" s="209" t="s">
        <v>64</v>
      </c>
      <c r="B4" s="208"/>
      <c r="C4" s="135" t="str">
        <f>'Krycí list'!E9</f>
        <v>OCENĚNÝ SOUPIS PRACÍ A DODÁVEK A SLUŽEB</v>
      </c>
      <c r="D4" s="191"/>
      <c r="E4" s="191"/>
      <c r="F4" s="208"/>
      <c r="G4" s="208"/>
      <c r="H4" s="208"/>
      <c r="I4" s="135"/>
    </row>
    <row r="5" spans="1:12" s="175" customFormat="1">
      <c r="A5" s="208" t="s">
        <v>84</v>
      </c>
      <c r="B5" s="208"/>
      <c r="C5" s="135" t="str">
        <f>'Krycí list'!P5</f>
        <v xml:space="preserve"> </v>
      </c>
      <c r="D5" s="191"/>
      <c r="E5" s="191"/>
      <c r="F5" s="208"/>
      <c r="G5" s="208"/>
      <c r="H5" s="208"/>
      <c r="I5" s="135"/>
    </row>
    <row r="6" spans="1:12" s="175" customFormat="1">
      <c r="A6" s="208"/>
      <c r="B6" s="208"/>
      <c r="C6" s="135"/>
      <c r="D6" s="191"/>
      <c r="E6" s="191"/>
      <c r="F6" s="208"/>
      <c r="G6" s="208"/>
      <c r="H6" s="208"/>
      <c r="I6" s="135"/>
    </row>
    <row r="7" spans="1:12" s="175" customFormat="1">
      <c r="A7" s="208" t="s">
        <v>66</v>
      </c>
      <c r="B7" s="208"/>
      <c r="C7" s="289" t="str">
        <f>'Krycí list'!E26</f>
        <v xml:space="preserve">ZŠ a MŠ Karlštejn, okres Beroun 
Karlštejn 67, 267 18 Karlštejn </v>
      </c>
      <c r="D7" s="290"/>
      <c r="E7" s="290"/>
      <c r="F7" s="208"/>
      <c r="G7" s="208"/>
      <c r="H7" s="208"/>
      <c r="I7" s="135"/>
    </row>
    <row r="8" spans="1:12" s="175" customFormat="1">
      <c r="A8" s="208" t="s">
        <v>67</v>
      </c>
      <c r="B8" s="208"/>
      <c r="C8" s="289" t="str">
        <f>'Krycí list'!E28</f>
        <v xml:space="preserve"> </v>
      </c>
      <c r="D8" s="290"/>
      <c r="E8" s="191"/>
      <c r="F8" s="208"/>
      <c r="G8" s="208"/>
      <c r="H8" s="208"/>
      <c r="I8" s="135"/>
    </row>
    <row r="9" spans="1:12" s="175" customFormat="1">
      <c r="A9" s="208" t="s">
        <v>68</v>
      </c>
      <c r="B9" s="208"/>
      <c r="C9" s="291" t="str">
        <f>'Krycí list'!O31</f>
        <v>06/2025</v>
      </c>
      <c r="D9" s="290"/>
      <c r="E9" s="191"/>
      <c r="F9" s="208"/>
      <c r="G9" s="208"/>
      <c r="H9" s="208"/>
      <c r="I9" s="135"/>
    </row>
    <row r="10" spans="1:12" s="175" customFormat="1">
      <c r="A10" s="208"/>
      <c r="B10" s="208"/>
      <c r="C10" s="208"/>
      <c r="D10" s="190"/>
      <c r="E10" s="190"/>
      <c r="F10" s="208"/>
      <c r="G10" s="208"/>
      <c r="H10" s="208"/>
      <c r="I10" s="208"/>
    </row>
    <row r="11" spans="1:12" s="205" customFormat="1" ht="50.25" customHeight="1">
      <c r="A11" s="181" t="s">
        <v>85</v>
      </c>
      <c r="B11" s="136" t="s">
        <v>86</v>
      </c>
      <c r="C11" s="136" t="s">
        <v>87</v>
      </c>
      <c r="D11" s="136" t="s">
        <v>197</v>
      </c>
      <c r="E11" s="136" t="s">
        <v>194</v>
      </c>
      <c r="F11" s="136" t="s">
        <v>88</v>
      </c>
      <c r="G11" s="136" t="s">
        <v>89</v>
      </c>
      <c r="H11" s="136" t="s">
        <v>195</v>
      </c>
      <c r="I11" s="136" t="s">
        <v>196</v>
      </c>
      <c r="J11" s="204"/>
    </row>
    <row r="12" spans="1:12" s="187" customFormat="1">
      <c r="A12" s="182">
        <v>1</v>
      </c>
      <c r="B12" s="149">
        <v>2</v>
      </c>
      <c r="C12" s="149">
        <v>3</v>
      </c>
      <c r="D12" s="137">
        <v>4</v>
      </c>
      <c r="E12" s="137">
        <v>5</v>
      </c>
      <c r="F12" s="149">
        <v>6</v>
      </c>
      <c r="G12" s="149">
        <v>7</v>
      </c>
      <c r="H12" s="149">
        <v>8</v>
      </c>
      <c r="I12" s="149">
        <v>9</v>
      </c>
      <c r="J12" s="206"/>
    </row>
    <row r="13" spans="1:12">
      <c r="A13" s="183"/>
      <c r="B13" s="185"/>
      <c r="C13" s="185"/>
      <c r="D13" s="192"/>
      <c r="E13" s="159"/>
      <c r="F13" s="185"/>
      <c r="G13" s="183"/>
      <c r="H13" s="183"/>
      <c r="I13" s="183"/>
      <c r="K13" s="184"/>
      <c r="L13" s="184"/>
    </row>
    <row r="14" spans="1:12" s="138" customFormat="1" ht="14">
      <c r="A14" s="178"/>
      <c r="B14" s="145"/>
      <c r="C14" s="188"/>
      <c r="D14" s="193" t="s">
        <v>313</v>
      </c>
      <c r="E14" s="160" t="s">
        <v>167</v>
      </c>
      <c r="F14" s="188"/>
      <c r="G14" s="176"/>
      <c r="H14" s="176"/>
      <c r="I14" s="146">
        <f>SUBTOTAL(9,I15:I19)</f>
        <v>0</v>
      </c>
      <c r="J14" s="176"/>
      <c r="K14" s="176"/>
      <c r="L14" s="176"/>
    </row>
    <row r="15" spans="1:12" s="134" customFormat="1" ht="14">
      <c r="A15" s="144"/>
      <c r="B15" s="141"/>
      <c r="C15" s="141"/>
      <c r="D15" s="195"/>
      <c r="E15" s="158" t="s">
        <v>167</v>
      </c>
      <c r="F15" s="141"/>
      <c r="G15" s="177"/>
      <c r="H15" s="177"/>
      <c r="I15" s="140">
        <f>SUBTOTAL(9,I16:I19)</f>
        <v>0</v>
      </c>
      <c r="J15" s="200"/>
      <c r="K15" s="200"/>
      <c r="L15" s="200"/>
    </row>
    <row r="16" spans="1:12" s="134" customFormat="1" ht="266">
      <c r="A16" s="144">
        <v>1</v>
      </c>
      <c r="B16" s="141"/>
      <c r="C16" s="141" t="s">
        <v>210</v>
      </c>
      <c r="D16" s="195" t="s">
        <v>367</v>
      </c>
      <c r="E16" s="161" t="s">
        <v>375</v>
      </c>
      <c r="F16" s="141" t="s">
        <v>97</v>
      </c>
      <c r="G16" s="142">
        <v>1</v>
      </c>
      <c r="H16" s="293">
        <v>0</v>
      </c>
      <c r="I16" s="143">
        <f t="shared" ref="I16:I19" si="0">ROUND(G16*H16,2)</f>
        <v>0</v>
      </c>
      <c r="J16" s="200"/>
      <c r="K16" s="200"/>
      <c r="L16" s="200"/>
    </row>
    <row r="17" spans="1:12" s="134" customFormat="1" ht="182">
      <c r="A17" s="144">
        <v>2</v>
      </c>
      <c r="B17" s="141"/>
      <c r="C17" s="141" t="s">
        <v>210</v>
      </c>
      <c r="D17" s="195" t="s">
        <v>366</v>
      </c>
      <c r="E17" s="161" t="s">
        <v>376</v>
      </c>
      <c r="F17" s="141" t="s">
        <v>97</v>
      </c>
      <c r="G17" s="142">
        <v>8</v>
      </c>
      <c r="H17" s="293">
        <v>0</v>
      </c>
      <c r="I17" s="143">
        <f t="shared" si="0"/>
        <v>0</v>
      </c>
      <c r="J17" s="200"/>
      <c r="K17" s="200"/>
      <c r="L17" s="200"/>
    </row>
    <row r="18" spans="1:12" s="134" customFormat="1" ht="112">
      <c r="A18" s="144">
        <v>6</v>
      </c>
      <c r="B18" s="141"/>
      <c r="C18" s="141" t="s">
        <v>210</v>
      </c>
      <c r="D18" s="195" t="s">
        <v>183</v>
      </c>
      <c r="E18" s="161" t="s">
        <v>354</v>
      </c>
      <c r="F18" s="141" t="s">
        <v>97</v>
      </c>
      <c r="G18" s="142">
        <v>1</v>
      </c>
      <c r="H18" s="293">
        <v>0</v>
      </c>
      <c r="I18" s="143">
        <f t="shared" si="0"/>
        <v>0</v>
      </c>
      <c r="J18" s="200"/>
      <c r="K18" s="200"/>
      <c r="L18" s="200"/>
    </row>
    <row r="19" spans="1:12" s="134" customFormat="1" ht="112">
      <c r="A19" s="144">
        <v>7</v>
      </c>
      <c r="B19" s="141"/>
      <c r="C19" s="141" t="s">
        <v>210</v>
      </c>
      <c r="D19" s="195" t="s">
        <v>199</v>
      </c>
      <c r="E19" s="161" t="s">
        <v>354</v>
      </c>
      <c r="F19" s="141" t="s">
        <v>97</v>
      </c>
      <c r="G19" s="142">
        <v>16</v>
      </c>
      <c r="H19" s="293">
        <v>0</v>
      </c>
      <c r="I19" s="143">
        <f t="shared" si="0"/>
        <v>0</v>
      </c>
      <c r="J19" s="200"/>
      <c r="K19" s="200"/>
      <c r="L19" s="200"/>
    </row>
    <row r="20" spans="1:12" ht="14">
      <c r="A20" s="179"/>
      <c r="B20" s="186"/>
      <c r="C20" s="186"/>
      <c r="D20" s="196"/>
      <c r="E20" s="165" t="s">
        <v>198</v>
      </c>
      <c r="F20" s="186"/>
      <c r="G20" s="199"/>
      <c r="H20" s="199"/>
      <c r="I20" s="148">
        <f>SUBTOTAL(9,I14:I19)</f>
        <v>0</v>
      </c>
      <c r="J20" s="199"/>
      <c r="K20" s="184"/>
      <c r="L20" s="184"/>
    </row>
  </sheetData>
  <sheetProtection formatCells="0" formatColumns="0" formatRows="0" insertColumns="0" insertRows="0" insertHyperlinks="0" deleteColumns="0" deleteRows="0" sort="0" autoFilter="0" pivotTables="0"/>
  <mergeCells count="4">
    <mergeCell ref="C3:E3"/>
    <mergeCell ref="C7:E7"/>
    <mergeCell ref="C8:D8"/>
    <mergeCell ref="C9:D9"/>
  </mergeCells>
  <printOptions horizontalCentered="1"/>
  <pageMargins left="0.59055118110236227" right="0.59055118110236227" top="0.59055118110236227" bottom="0.59055118110236227" header="0.51181102362204722" footer="0.51181102362204722"/>
  <pageSetup paperSize="9" scale="35" fitToHeight="999" orientation="landscape" errors="blank"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
  <sheetViews>
    <sheetView workbookViewId="0"/>
  </sheetViews>
  <sheetFormatPr baseColWidth="10" defaultColWidth="8.83203125" defaultRowHeight="13"/>
  <sheetData/>
  <sheetProtection formatCells="0" formatColumns="0" formatRows="0" insertColumns="0" insertRows="0" insertHyperlinks="0" deleteColumns="0" deleteRows="0" sort="0" autoFilter="0" pivotTables="0"/>
  <customSheetViews>
    <customSheetView guid="{65E3123D-ED26-44E3-A414-09EEEF825484}" state="hidden">
      <pageMargins left="0.69999998807907104" right="0.69999998807907104" top="0.75" bottom="0.75" header="0.30000001192092896" footer="0.30000001192092896"/>
      <pageSetup orientation="portrait" errors="blank"/>
    </customSheetView>
    <customSheetView guid="{82B4F4D9-5370-4303-A97E-2A49E01AF629}" state="hidden">
      <pageMargins left="0.69999998807907104" right="0.69999998807907104" top="0.75" bottom="0.75" header="0.30000001192092896" footer="0.30000001192092896"/>
      <pageSetup orientation="portrait" errors="blank"/>
    </customSheetView>
    <customSheetView guid="{D6CFA044-0C8C-4ECE-96A2-AFF3DD5E0425}" state="hidden">
      <pageMargins left="0.69999998807907104" right="0.69999998807907104" top="0.75" bottom="0.75" header="0.30000001192092896" footer="0.30000001192092896"/>
      <pageSetup orientation="portrait" errors="blank"/>
    </customSheetView>
  </customSheetViews>
  <pageMargins left="0.69999998807907104" right="0.69999998807907104" top="0.75" bottom="0.75" header="0.30000001192092896" footer="0.30000001192092896"/>
  <pageSetup orientation="portrait" errors="blank"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file>

<file path=customXml/itemProps1.xml><?xml version="1.0" encoding="utf-8"?>
<ds:datastoreItem xmlns:ds="http://schemas.openxmlformats.org/officeDocument/2006/customXml" ds:itemID="{1A117082-AE84-45DC-B4B1-E854891D3B41}">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Listy</vt:lpstr>
      </vt:variant>
      <vt:variant>
        <vt:i4>6</vt:i4>
      </vt:variant>
      <vt:variant>
        <vt:lpstr>Pojmenované oblasti</vt:lpstr>
      </vt:variant>
      <vt:variant>
        <vt:i4>7</vt:i4>
      </vt:variant>
    </vt:vector>
  </HeadingPairs>
  <TitlesOfParts>
    <vt:vector size="13" baseType="lpstr">
      <vt:lpstr>Krycí list</vt:lpstr>
      <vt:lpstr>Rekapitulace</vt:lpstr>
      <vt:lpstr>Stavba</vt:lpstr>
      <vt:lpstr>AVT</vt:lpstr>
      <vt:lpstr>Nábytek</vt:lpstr>
      <vt:lpstr>#Figury</vt:lpstr>
      <vt:lpstr>AVT!Názvy_tisku</vt:lpstr>
      <vt:lpstr>Nábytek!Názvy_tisku</vt:lpstr>
      <vt:lpstr>Rekapitulace!Názvy_tisku</vt:lpstr>
      <vt:lpstr>Stavba!Názvy_tisku</vt:lpstr>
      <vt:lpstr>AVT!Oblast_tisku</vt:lpstr>
      <vt:lpstr>Nábytek!Oblast_tisku</vt:lpstr>
      <vt:lpstr>Stavba!Oblast_tisku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dc:creator>
  <cp:lastModifiedBy>Adam Kolařík</cp:lastModifiedBy>
  <cp:lastPrinted>2019-11-21T13:12:23Z</cp:lastPrinted>
  <dcterms:created xsi:type="dcterms:W3CDTF">2006-04-27T05:25:48Z</dcterms:created>
  <dcterms:modified xsi:type="dcterms:W3CDTF">2025-06-24T11:53:22Z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1029	1029</vt:lpwstr>
  </property>
</Properties>
</file>